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720" windowHeight="6770" firstSheet="3" activeTab="20"/>
  </bookViews>
  <sheets>
    <sheet name="102" sheetId="2" r:id="rId1"/>
    <sheet name="103" sheetId="8" r:id="rId2"/>
    <sheet name="104" sheetId="11" r:id="rId3"/>
    <sheet name="106" sheetId="17" r:id="rId4"/>
    <sheet name="107" sheetId="15" r:id="rId5"/>
    <sheet name="202" sheetId="16" r:id="rId6"/>
    <sheet name="206" sheetId="4" r:id="rId7"/>
    <sheet name="207" sheetId="18" r:id="rId8"/>
    <sheet name="302" sheetId="20" r:id="rId9"/>
    <sheet name="303" sheetId="21" r:id="rId10"/>
    <sheet name="304" sheetId="14" r:id="rId11"/>
    <sheet name="306" sheetId="5" r:id="rId12"/>
    <sheet name="307" sheetId="7" r:id="rId13"/>
    <sheet name="402" sheetId="6" r:id="rId14"/>
    <sheet name="403" sheetId="9" r:id="rId15"/>
    <sheet name="404" sheetId="1" r:id="rId16"/>
    <sheet name="502" sheetId="12" r:id="rId17"/>
    <sheet name="504" sheetId="19" r:id="rId18"/>
    <sheet name="505" sheetId="13" r:id="rId19"/>
    <sheet name="506" sheetId="10" r:id="rId20"/>
    <sheet name="507" sheetId="3" r:id="rId21"/>
  </sheets>
  <calcPr calcId="145621"/>
</workbook>
</file>

<file path=xl/calcChain.xml><?xml version="1.0" encoding="utf-8"?>
<calcChain xmlns="http://schemas.openxmlformats.org/spreadsheetml/2006/main">
  <c r="Q3" i="3" l="1"/>
  <c r="Q3" i="10"/>
  <c r="Q3" i="13"/>
  <c r="O3" i="19"/>
  <c r="O3" i="12"/>
  <c r="Q3" i="1"/>
  <c r="Q3" i="9"/>
  <c r="Q3" i="6"/>
  <c r="Q3" i="7"/>
  <c r="P3" i="5"/>
  <c r="Q3" i="14"/>
  <c r="Q3" i="21"/>
  <c r="Q3" i="20"/>
  <c r="Q3" i="18"/>
  <c r="P3" i="4"/>
  <c r="M3" i="16"/>
  <c r="Q3" i="15"/>
  <c r="O3" i="11"/>
  <c r="O4" i="8"/>
  <c r="Q3" i="2"/>
</calcChain>
</file>

<file path=xl/sharedStrings.xml><?xml version="1.0" encoding="utf-8"?>
<sst xmlns="http://schemas.openxmlformats.org/spreadsheetml/2006/main" count="419" uniqueCount="24">
  <si>
    <t>讲台</t>
  </si>
  <si>
    <t>为考试座位</t>
  </si>
  <si>
    <t>可安排考试座位数：</t>
  </si>
  <si>
    <r>
      <rPr>
        <b/>
        <sz val="11"/>
        <color theme="1"/>
        <rFont val="宋体"/>
        <charset val="134"/>
      </rPr>
      <t xml:space="preserve"> </t>
    </r>
    <r>
      <rPr>
        <b/>
        <vertAlign val="subscript"/>
        <sz val="16"/>
        <color theme="1"/>
        <rFont val="宋体"/>
        <charset val="134"/>
      </rPr>
      <t xml:space="preserve">竖排 </t>
    </r>
    <r>
      <rPr>
        <b/>
        <vertAlign val="superscript"/>
        <sz val="16"/>
        <color theme="1"/>
        <rFont val="宋体"/>
        <charset val="134"/>
      </rPr>
      <t>横排</t>
    </r>
  </si>
  <si>
    <t>第1排</t>
  </si>
  <si>
    <t>过道</t>
  </si>
  <si>
    <t>第2排</t>
  </si>
  <si>
    <t>第3排</t>
  </si>
  <si>
    <t>第4排</t>
  </si>
  <si>
    <t>第5排</t>
  </si>
  <si>
    <t>第6排</t>
  </si>
  <si>
    <t>第7排</t>
  </si>
  <si>
    <t>第8排</t>
  </si>
  <si>
    <t>第9排</t>
  </si>
  <si>
    <t>第10排</t>
  </si>
  <si>
    <t>第11排</t>
  </si>
  <si>
    <t>第12排</t>
  </si>
  <si>
    <t>第13排</t>
  </si>
  <si>
    <t>第14排</t>
  </si>
  <si>
    <t xml:space="preserve">    横排    竖排</t>
  </si>
  <si>
    <t>第15排</t>
  </si>
  <si>
    <t>门口</t>
  </si>
  <si>
    <t>前门</t>
  </si>
  <si>
    <t>后门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</si>
</sst>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b/>
      <vertAlign val="subscript"/>
      <sz val="16"/>
      <color theme="1"/>
      <name val="宋体"/>
      <charset val="134"/>
    </font>
    <font>
      <b/>
      <vertAlign val="superscript"/>
      <sz val="16"/>
      <color theme="1"/>
      <name val="宋体"/>
      <charset val="134"/>
    </font>
    <font>
      <sz val="9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lightDown">
        <bgColor theme="9" tint="0.39991454817346722"/>
      </patternFill>
    </fill>
    <fill>
      <patternFill patternType="lightDown">
        <bgColor rgb="FFFF0000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Down">
        <bgColor theme="9" tint="0.39997558519241921"/>
      </patternFill>
    </fill>
  </fills>
  <borders count="53">
    <border>
      <left/>
      <right/>
      <top/>
      <bottom/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 style="thin">
        <color auto="1"/>
      </diagonal>
    </border>
  </borders>
  <cellStyleXfs count="3">
    <xf numFmtId="0" fontId="0" fillId="0" borderId="0"/>
    <xf numFmtId="0" fontId="3" fillId="0" borderId="0">
      <alignment vertical="center"/>
    </xf>
    <xf numFmtId="0" fontId="3" fillId="0" borderId="0">
      <alignment vertical="center"/>
    </xf>
  </cellStyleXfs>
  <cellXfs count="137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3" borderId="10" xfId="0" applyFill="1" applyBorder="1"/>
    <xf numFmtId="0" fontId="0" fillId="6" borderId="24" xfId="0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21" xfId="0" applyFill="1" applyBorder="1"/>
    <xf numFmtId="0" fontId="0" fillId="6" borderId="0" xfId="0" applyFill="1" applyBorder="1"/>
    <xf numFmtId="0" fontId="0" fillId="6" borderId="25" xfId="0" applyFill="1" applyBorder="1"/>
    <xf numFmtId="0" fontId="0" fillId="6" borderId="26" xfId="0" applyFill="1" applyBorder="1"/>
    <xf numFmtId="0" fontId="1" fillId="2" borderId="27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/>
    </xf>
    <xf numFmtId="0" fontId="0" fillId="6" borderId="29" xfId="0" applyFill="1" applyBorder="1"/>
    <xf numFmtId="0" fontId="0" fillId="6" borderId="32" xfId="0" applyFill="1" applyBorder="1"/>
    <xf numFmtId="0" fontId="0" fillId="6" borderId="0" xfId="0" applyFill="1" applyBorder="1" applyAlignment="1">
      <alignment horizontal="center"/>
    </xf>
    <xf numFmtId="0" fontId="0" fillId="6" borderId="29" xfId="0" applyFill="1" applyBorder="1" applyAlignment="1">
      <alignment horizont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6" borderId="26" xfId="0" applyFill="1" applyBorder="1" applyAlignment="1">
      <alignment horizontal="center"/>
    </xf>
    <xf numFmtId="0" fontId="1" fillId="5" borderId="34" xfId="0" applyFont="1" applyFill="1" applyBorder="1" applyAlignment="1">
      <alignment vertical="center"/>
    </xf>
    <xf numFmtId="0" fontId="0" fillId="0" borderId="16" xfId="0" applyBorder="1"/>
    <xf numFmtId="0" fontId="1" fillId="2" borderId="35" xfId="0" applyFont="1" applyFill="1" applyBorder="1"/>
    <xf numFmtId="0" fontId="1" fillId="2" borderId="1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0" fillId="6" borderId="0" xfId="0" applyFill="1"/>
    <xf numFmtId="0" fontId="0" fillId="6" borderId="36" xfId="0" applyFill="1" applyBorder="1"/>
    <xf numFmtId="0" fontId="0" fillId="6" borderId="37" xfId="0" applyFill="1" applyBorder="1"/>
    <xf numFmtId="0" fontId="1" fillId="5" borderId="20" xfId="0" applyFont="1" applyFill="1" applyBorder="1" applyAlignment="1">
      <alignment vertical="center"/>
    </xf>
    <xf numFmtId="0" fontId="0" fillId="6" borderId="38" xfId="0" applyFill="1" applyBorder="1"/>
    <xf numFmtId="0" fontId="0" fillId="7" borderId="0" xfId="0" applyFill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/>
    </xf>
    <xf numFmtId="0" fontId="0" fillId="6" borderId="41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3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43" xfId="0" applyFont="1" applyFill="1" applyBorder="1" applyAlignment="1">
      <alignment vertical="center"/>
    </xf>
    <xf numFmtId="0" fontId="1" fillId="5" borderId="28" xfId="0" applyFont="1" applyFill="1" applyBorder="1" applyAlignment="1">
      <alignment vertical="center"/>
    </xf>
    <xf numFmtId="0" fontId="0" fillId="6" borderId="32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0" fontId="0" fillId="6" borderId="9" xfId="0" applyFill="1" applyBorder="1"/>
    <xf numFmtId="0" fontId="0" fillId="6" borderId="44" xfId="0" applyFill="1" applyBorder="1"/>
    <xf numFmtId="0" fontId="3" fillId="0" borderId="0" xfId="2">
      <alignment vertical="center"/>
    </xf>
    <xf numFmtId="0" fontId="2" fillId="0" borderId="0" xfId="2" applyFont="1" applyAlignment="1">
      <alignment horizontal="center" vertical="center"/>
    </xf>
    <xf numFmtId="0" fontId="1" fillId="3" borderId="4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2" borderId="1" xfId="0" applyFont="1" applyFill="1" applyBorder="1" applyAlignment="1"/>
    <xf numFmtId="0" fontId="0" fillId="0" borderId="6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horizontal="center"/>
    </xf>
    <xf numFmtId="0" fontId="0" fillId="6" borderId="29" xfId="0" applyFont="1" applyFill="1" applyBorder="1" applyAlignment="1">
      <alignment horizontal="center"/>
    </xf>
    <xf numFmtId="0" fontId="0" fillId="6" borderId="0" xfId="0" applyFont="1" applyFill="1" applyBorder="1" applyAlignment="1"/>
    <xf numFmtId="0" fontId="0" fillId="6" borderId="29" xfId="0" applyFont="1" applyFill="1" applyBorder="1" applyAlignment="1"/>
    <xf numFmtId="0" fontId="1" fillId="3" borderId="46" xfId="0" applyFont="1" applyFill="1" applyBorder="1" applyAlignment="1">
      <alignment horizontal="center" vertical="center"/>
    </xf>
    <xf numFmtId="0" fontId="0" fillId="8" borderId="35" xfId="0" applyFont="1" applyFill="1" applyBorder="1" applyAlignment="1">
      <alignment horizontal="left" vertical="top" wrapText="1"/>
    </xf>
    <xf numFmtId="0" fontId="0" fillId="3" borderId="10" xfId="0" applyFont="1" applyFill="1" applyBorder="1" applyAlignment="1"/>
    <xf numFmtId="0" fontId="0" fillId="0" borderId="0" xfId="0" applyFont="1" applyFill="1" applyAlignment="1"/>
    <xf numFmtId="0" fontId="1" fillId="3" borderId="47" xfId="0" applyFont="1" applyFill="1" applyBorder="1" applyAlignment="1">
      <alignment horizontal="center" vertical="center"/>
    </xf>
    <xf numFmtId="0" fontId="0" fillId="6" borderId="9" xfId="0" applyFont="1" applyFill="1" applyBorder="1" applyAlignment="1">
      <alignment horizontal="center"/>
    </xf>
    <xf numFmtId="0" fontId="0" fillId="6" borderId="41" xfId="0" applyFont="1" applyFill="1" applyBorder="1" applyAlignment="1"/>
    <xf numFmtId="0" fontId="0" fillId="6" borderId="26" xfId="0" applyFont="1" applyFill="1" applyBorder="1" applyAlignment="1"/>
    <xf numFmtId="0" fontId="0" fillId="6" borderId="32" xfId="0" applyFont="1" applyFill="1" applyBorder="1" applyAlignment="1"/>
    <xf numFmtId="0" fontId="1" fillId="8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2" xfId="0" applyFont="1" applyFill="1" applyBorder="1"/>
    <xf numFmtId="0" fontId="0" fillId="0" borderId="2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1" fillId="4" borderId="48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4" borderId="50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0" fillId="0" borderId="0" xfId="0"/>
    <xf numFmtId="0" fontId="0" fillId="9" borderId="0" xfId="0" applyFill="1" applyAlignment="1">
      <alignment horizontal="center" vertical="center"/>
    </xf>
    <xf numFmtId="0" fontId="0" fillId="9" borderId="26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4" borderId="13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51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1"/>
  <sheetViews>
    <sheetView workbookViewId="0">
      <selection activeCell="H9" sqref="H9"/>
    </sheetView>
  </sheetViews>
  <sheetFormatPr defaultColWidth="4.6328125" defaultRowHeight="13.5" customHeight="1"/>
  <cols>
    <col min="1" max="1" width="11.6328125" customWidth="1"/>
    <col min="2" max="17" width="5.6328125" customWidth="1"/>
  </cols>
  <sheetData>
    <row r="2" spans="1:23" ht="13.5" customHeight="1">
      <c r="I2" s="113" t="s">
        <v>0</v>
      </c>
      <c r="J2" s="113"/>
      <c r="K2" s="113"/>
      <c r="N2" s="93"/>
      <c r="O2" s="105" t="s">
        <v>1</v>
      </c>
      <c r="P2" s="106"/>
    </row>
    <row r="3" spans="1:23" ht="13.5" customHeight="1">
      <c r="I3" s="114"/>
      <c r="J3" s="114"/>
      <c r="K3" s="114"/>
      <c r="N3" s="94" t="s">
        <v>2</v>
      </c>
      <c r="O3" s="94"/>
      <c r="P3" s="94"/>
      <c r="Q3" s="66">
        <f>13*2+4*14+24</f>
        <v>106</v>
      </c>
    </row>
    <row r="4" spans="1:23" ht="28" customHeight="1">
      <c r="A4" s="77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23" ht="14" customHeight="1">
      <c r="A5" s="4" t="s">
        <v>4</v>
      </c>
      <c r="B5" s="5">
        <v>1</v>
      </c>
      <c r="C5" s="78">
        <v>2</v>
      </c>
      <c r="D5" s="7">
        <v>3</v>
      </c>
      <c r="E5" s="107" t="s">
        <v>5</v>
      </c>
      <c r="F5" s="8">
        <v>4</v>
      </c>
      <c r="G5" s="78">
        <v>5</v>
      </c>
      <c r="H5" s="8">
        <v>6</v>
      </c>
      <c r="I5" s="78">
        <v>7</v>
      </c>
      <c r="J5" s="8">
        <v>8</v>
      </c>
      <c r="K5" s="78">
        <v>9</v>
      </c>
      <c r="L5" s="78">
        <v>10</v>
      </c>
      <c r="M5" s="8">
        <v>11</v>
      </c>
      <c r="N5" s="110" t="s">
        <v>5</v>
      </c>
      <c r="O5" s="8">
        <v>12</v>
      </c>
      <c r="P5" s="78">
        <v>13</v>
      </c>
      <c r="Q5" s="75">
        <v>14</v>
      </c>
    </row>
    <row r="6" spans="1:23" ht="14" customHeight="1">
      <c r="A6" s="4"/>
      <c r="B6" s="79"/>
      <c r="C6" s="80"/>
      <c r="D6" s="80"/>
      <c r="E6" s="108"/>
      <c r="F6" s="80"/>
      <c r="G6" s="80"/>
      <c r="H6" s="80"/>
      <c r="I6" s="80"/>
      <c r="J6" s="80"/>
      <c r="K6" s="80"/>
      <c r="L6" s="80"/>
      <c r="M6" s="80"/>
      <c r="N6" s="111"/>
      <c r="O6" s="80"/>
      <c r="P6" s="80"/>
      <c r="Q6" s="86"/>
    </row>
    <row r="7" spans="1:23" ht="14" customHeight="1">
      <c r="A7" s="4" t="s">
        <v>6</v>
      </c>
      <c r="B7" s="11">
        <v>1</v>
      </c>
      <c r="C7" s="81">
        <v>2</v>
      </c>
      <c r="D7" s="13">
        <v>3</v>
      </c>
      <c r="E7" s="108"/>
      <c r="F7" s="13">
        <v>4</v>
      </c>
      <c r="G7" s="81">
        <v>5</v>
      </c>
      <c r="H7" s="13">
        <v>6</v>
      </c>
      <c r="I7" s="81">
        <v>7</v>
      </c>
      <c r="J7" s="13">
        <v>8</v>
      </c>
      <c r="K7" s="81">
        <v>9</v>
      </c>
      <c r="L7" s="81">
        <v>10</v>
      </c>
      <c r="M7" s="13">
        <v>11</v>
      </c>
      <c r="N7" s="111"/>
      <c r="O7" s="13">
        <v>12</v>
      </c>
      <c r="P7" s="81">
        <v>13</v>
      </c>
      <c r="Q7" s="31">
        <v>14</v>
      </c>
    </row>
    <row r="8" spans="1:23" ht="14" customHeight="1">
      <c r="A8" s="4"/>
      <c r="B8" s="79"/>
      <c r="C8" s="80"/>
      <c r="D8" s="80"/>
      <c r="E8" s="108"/>
      <c r="F8" s="80"/>
      <c r="G8" s="80"/>
      <c r="H8" s="80"/>
      <c r="I8" s="80"/>
      <c r="J8" s="80"/>
      <c r="K8" s="80"/>
      <c r="L8" s="80"/>
      <c r="M8" s="80"/>
      <c r="N8" s="111"/>
      <c r="O8" s="80"/>
      <c r="P8" s="80"/>
      <c r="Q8" s="86"/>
    </row>
    <row r="9" spans="1:23" ht="14" customHeight="1">
      <c r="A9" s="4" t="s">
        <v>7</v>
      </c>
      <c r="B9" s="11">
        <v>1</v>
      </c>
      <c r="C9" s="81">
        <v>2</v>
      </c>
      <c r="D9" s="95">
        <v>3</v>
      </c>
      <c r="E9" s="108"/>
      <c r="F9" s="13">
        <v>4</v>
      </c>
      <c r="G9" s="81">
        <v>5</v>
      </c>
      <c r="H9" s="13">
        <v>6</v>
      </c>
      <c r="I9" s="81">
        <v>7</v>
      </c>
      <c r="J9" s="13">
        <v>8</v>
      </c>
      <c r="K9" s="81">
        <v>9</v>
      </c>
      <c r="L9" s="81">
        <v>10</v>
      </c>
      <c r="M9" s="13">
        <v>11</v>
      </c>
      <c r="N9" s="111"/>
      <c r="O9" s="13">
        <v>12</v>
      </c>
      <c r="P9" s="81">
        <v>13</v>
      </c>
      <c r="Q9" s="31">
        <v>14</v>
      </c>
    </row>
    <row r="10" spans="1:23" ht="14" customHeight="1">
      <c r="A10" s="4"/>
      <c r="B10" s="79"/>
      <c r="C10" s="80"/>
      <c r="D10" s="80"/>
      <c r="E10" s="108"/>
      <c r="F10" s="80"/>
      <c r="G10" s="80"/>
      <c r="H10" s="80"/>
      <c r="I10" s="80"/>
      <c r="J10" s="80"/>
      <c r="K10" s="80"/>
      <c r="L10" s="80"/>
      <c r="M10" s="80"/>
      <c r="N10" s="111"/>
      <c r="O10" s="80"/>
      <c r="P10" s="80"/>
      <c r="Q10" s="86"/>
    </row>
    <row r="11" spans="1:23" ht="14" customHeight="1">
      <c r="A11" s="4" t="s">
        <v>8</v>
      </c>
      <c r="B11" s="11">
        <v>1</v>
      </c>
      <c r="C11" s="81">
        <v>2</v>
      </c>
      <c r="D11" s="13">
        <v>3</v>
      </c>
      <c r="E11" s="108"/>
      <c r="F11" s="13">
        <v>4</v>
      </c>
      <c r="G11" s="81">
        <v>5</v>
      </c>
      <c r="H11" s="13">
        <v>6</v>
      </c>
      <c r="I11" s="81">
        <v>7</v>
      </c>
      <c r="J11" s="13">
        <v>8</v>
      </c>
      <c r="K11" s="81">
        <v>9</v>
      </c>
      <c r="L11" s="81">
        <v>10</v>
      </c>
      <c r="M11" s="13">
        <v>11</v>
      </c>
      <c r="N11" s="111"/>
      <c r="O11" s="13">
        <v>12</v>
      </c>
      <c r="P11" s="81">
        <v>13</v>
      </c>
      <c r="Q11" s="31">
        <v>14</v>
      </c>
    </row>
    <row r="12" spans="1:23" ht="14" customHeight="1">
      <c r="A12" s="4"/>
      <c r="B12" s="79"/>
      <c r="C12" s="80"/>
      <c r="D12" s="80"/>
      <c r="E12" s="108"/>
      <c r="F12" s="80"/>
      <c r="G12" s="80"/>
      <c r="H12" s="80"/>
      <c r="I12" s="80"/>
      <c r="J12" s="80"/>
      <c r="K12" s="80"/>
      <c r="L12" s="80"/>
      <c r="M12" s="80"/>
      <c r="N12" s="111"/>
      <c r="O12" s="80"/>
      <c r="P12" s="80"/>
      <c r="Q12" s="86"/>
    </row>
    <row r="13" spans="1:23" ht="14" customHeight="1">
      <c r="A13" s="4" t="s">
        <v>9</v>
      </c>
      <c r="B13" s="11">
        <v>1</v>
      </c>
      <c r="C13" s="81">
        <v>2</v>
      </c>
      <c r="D13" s="95">
        <v>3</v>
      </c>
      <c r="E13" s="108"/>
      <c r="F13" s="13">
        <v>4</v>
      </c>
      <c r="G13" s="81">
        <v>5</v>
      </c>
      <c r="H13" s="13">
        <v>6</v>
      </c>
      <c r="I13" s="81">
        <v>7</v>
      </c>
      <c r="J13" s="13">
        <v>8</v>
      </c>
      <c r="K13" s="81">
        <v>9</v>
      </c>
      <c r="L13" s="81">
        <v>10</v>
      </c>
      <c r="M13" s="13">
        <v>11</v>
      </c>
      <c r="N13" s="111"/>
      <c r="O13" s="13">
        <v>12</v>
      </c>
      <c r="P13" s="81">
        <v>13</v>
      </c>
      <c r="Q13" s="31">
        <v>14</v>
      </c>
    </row>
    <row r="14" spans="1:23" ht="14" customHeight="1">
      <c r="A14" s="4"/>
      <c r="B14" s="79"/>
      <c r="C14" s="80"/>
      <c r="D14" s="80"/>
      <c r="E14" s="108"/>
      <c r="F14" s="80"/>
      <c r="G14" s="80"/>
      <c r="H14" s="80"/>
      <c r="I14" s="80"/>
      <c r="J14" s="80"/>
      <c r="K14" s="80"/>
      <c r="L14" s="80"/>
      <c r="M14" s="80"/>
      <c r="N14" s="111"/>
      <c r="O14" s="80"/>
      <c r="P14" s="80"/>
      <c r="Q14" s="86"/>
    </row>
    <row r="15" spans="1:23" ht="14" customHeight="1">
      <c r="A15" s="4" t="s">
        <v>10</v>
      </c>
      <c r="B15" s="11">
        <v>1</v>
      </c>
      <c r="C15" s="81">
        <v>2</v>
      </c>
      <c r="D15" s="13">
        <v>3</v>
      </c>
      <c r="E15" s="108"/>
      <c r="F15" s="13">
        <v>4</v>
      </c>
      <c r="G15" s="81">
        <v>5</v>
      </c>
      <c r="H15" s="13">
        <v>6</v>
      </c>
      <c r="I15" s="81">
        <v>7</v>
      </c>
      <c r="J15" s="13">
        <v>8</v>
      </c>
      <c r="K15" s="81">
        <v>9</v>
      </c>
      <c r="L15" s="81">
        <v>10</v>
      </c>
      <c r="M15" s="13">
        <v>11</v>
      </c>
      <c r="N15" s="111"/>
      <c r="O15" s="13">
        <v>12</v>
      </c>
      <c r="P15" s="81">
        <v>13</v>
      </c>
      <c r="Q15" s="31">
        <v>14</v>
      </c>
      <c r="W15" s="44"/>
    </row>
    <row r="16" spans="1:23" ht="14" customHeight="1">
      <c r="A16" s="4"/>
      <c r="B16" s="79"/>
      <c r="C16" s="80"/>
      <c r="D16" s="80"/>
      <c r="E16" s="108"/>
      <c r="F16" s="80"/>
      <c r="G16" s="80"/>
      <c r="H16" s="80"/>
      <c r="I16" s="80"/>
      <c r="J16" s="80"/>
      <c r="K16" s="80"/>
      <c r="L16" s="80"/>
      <c r="M16" s="80"/>
      <c r="N16" s="111"/>
      <c r="O16" s="80"/>
      <c r="P16" s="80"/>
      <c r="Q16" s="86"/>
    </row>
    <row r="17" spans="1:17" ht="14" customHeight="1">
      <c r="A17" s="4" t="s">
        <v>11</v>
      </c>
      <c r="B17" s="11">
        <v>1</v>
      </c>
      <c r="C17" s="81">
        <v>2</v>
      </c>
      <c r="D17" s="95">
        <v>3</v>
      </c>
      <c r="E17" s="108"/>
      <c r="F17" s="13">
        <v>4</v>
      </c>
      <c r="G17" s="81">
        <v>5</v>
      </c>
      <c r="H17" s="13">
        <v>6</v>
      </c>
      <c r="I17" s="81">
        <v>7</v>
      </c>
      <c r="J17" s="13">
        <v>8</v>
      </c>
      <c r="K17" s="81">
        <v>9</v>
      </c>
      <c r="L17" s="81">
        <v>10</v>
      </c>
      <c r="M17" s="13">
        <v>11</v>
      </c>
      <c r="N17" s="111"/>
      <c r="O17" s="13">
        <v>12</v>
      </c>
      <c r="P17" s="81">
        <v>13</v>
      </c>
      <c r="Q17" s="31">
        <v>14</v>
      </c>
    </row>
    <row r="18" spans="1:17" ht="14" customHeight="1">
      <c r="A18" s="4"/>
      <c r="B18" s="79"/>
      <c r="C18" s="80"/>
      <c r="D18" s="80"/>
      <c r="E18" s="108"/>
      <c r="F18" s="80"/>
      <c r="G18" s="80"/>
      <c r="H18" s="80"/>
      <c r="I18" s="80"/>
      <c r="J18" s="80"/>
      <c r="K18" s="80"/>
      <c r="L18" s="80"/>
      <c r="M18" s="80"/>
      <c r="N18" s="111"/>
      <c r="O18" s="80"/>
      <c r="P18" s="80"/>
      <c r="Q18" s="86"/>
    </row>
    <row r="19" spans="1:17" ht="14" customHeight="1">
      <c r="A19" s="4" t="s">
        <v>12</v>
      </c>
      <c r="B19" s="11">
        <v>1</v>
      </c>
      <c r="C19" s="81">
        <v>2</v>
      </c>
      <c r="D19" s="13">
        <v>3</v>
      </c>
      <c r="E19" s="108"/>
      <c r="F19" s="13">
        <v>4</v>
      </c>
      <c r="G19" s="81">
        <v>5</v>
      </c>
      <c r="H19" s="13">
        <v>6</v>
      </c>
      <c r="I19" s="81">
        <v>7</v>
      </c>
      <c r="J19" s="13">
        <v>8</v>
      </c>
      <c r="K19" s="81">
        <v>9</v>
      </c>
      <c r="L19" s="81">
        <v>10</v>
      </c>
      <c r="M19" s="13">
        <v>11</v>
      </c>
      <c r="N19" s="111"/>
      <c r="O19" s="13">
        <v>12</v>
      </c>
      <c r="P19" s="81">
        <v>13</v>
      </c>
      <c r="Q19" s="31">
        <v>14</v>
      </c>
    </row>
    <row r="20" spans="1:17" ht="14" customHeight="1">
      <c r="A20" s="4"/>
      <c r="B20" s="79"/>
      <c r="C20" s="80"/>
      <c r="D20" s="80"/>
      <c r="E20" s="108"/>
      <c r="F20" s="80"/>
      <c r="G20" s="80"/>
      <c r="H20" s="80"/>
      <c r="I20" s="80"/>
      <c r="J20" s="80"/>
      <c r="K20" s="80"/>
      <c r="L20" s="80"/>
      <c r="M20" s="80"/>
      <c r="N20" s="111"/>
      <c r="O20" s="80"/>
      <c r="P20" s="80"/>
      <c r="Q20" s="86"/>
    </row>
    <row r="21" spans="1:17" ht="14" customHeight="1">
      <c r="A21" s="4" t="s">
        <v>13</v>
      </c>
      <c r="B21" s="11">
        <v>1</v>
      </c>
      <c r="C21" s="81">
        <v>2</v>
      </c>
      <c r="D21" s="95">
        <v>3</v>
      </c>
      <c r="E21" s="108"/>
      <c r="F21" s="13">
        <v>4</v>
      </c>
      <c r="G21" s="81">
        <v>5</v>
      </c>
      <c r="H21" s="13">
        <v>6</v>
      </c>
      <c r="I21" s="81">
        <v>7</v>
      </c>
      <c r="J21" s="13">
        <v>8</v>
      </c>
      <c r="K21" s="81">
        <v>9</v>
      </c>
      <c r="L21" s="81">
        <v>10</v>
      </c>
      <c r="M21" s="13">
        <v>11</v>
      </c>
      <c r="N21" s="111"/>
      <c r="O21" s="13">
        <v>12</v>
      </c>
      <c r="P21" s="81">
        <v>13</v>
      </c>
      <c r="Q21" s="31">
        <v>14</v>
      </c>
    </row>
    <row r="22" spans="1:17" ht="14" customHeight="1">
      <c r="A22" s="4"/>
      <c r="B22" s="79"/>
      <c r="C22" s="80"/>
      <c r="D22" s="80"/>
      <c r="E22" s="108"/>
      <c r="F22" s="80"/>
      <c r="G22" s="80"/>
      <c r="H22" s="80"/>
      <c r="I22" s="80"/>
      <c r="J22" s="80"/>
      <c r="K22" s="80"/>
      <c r="L22" s="80"/>
      <c r="M22" s="80"/>
      <c r="N22" s="111"/>
      <c r="O22" s="80"/>
      <c r="P22" s="80"/>
      <c r="Q22" s="86"/>
    </row>
    <row r="23" spans="1:17" ht="14" customHeight="1">
      <c r="A23" s="4" t="s">
        <v>14</v>
      </c>
      <c r="B23" s="11">
        <v>1</v>
      </c>
      <c r="C23" s="81">
        <v>2</v>
      </c>
      <c r="D23" s="13">
        <v>3</v>
      </c>
      <c r="E23" s="108"/>
      <c r="F23" s="13">
        <v>4</v>
      </c>
      <c r="G23" s="81">
        <v>5</v>
      </c>
      <c r="H23" s="13">
        <v>6</v>
      </c>
      <c r="I23" s="81">
        <v>7</v>
      </c>
      <c r="J23" s="13">
        <v>8</v>
      </c>
      <c r="K23" s="81">
        <v>9</v>
      </c>
      <c r="L23" s="81">
        <v>10</v>
      </c>
      <c r="M23" s="13">
        <v>11</v>
      </c>
      <c r="N23" s="111"/>
      <c r="O23" s="13">
        <v>12</v>
      </c>
      <c r="P23" s="81">
        <v>13</v>
      </c>
      <c r="Q23" s="31">
        <v>14</v>
      </c>
    </row>
    <row r="24" spans="1:17" ht="14" customHeight="1">
      <c r="A24" s="4"/>
      <c r="B24" s="79"/>
      <c r="C24" s="80"/>
      <c r="D24" s="80"/>
      <c r="E24" s="108"/>
      <c r="F24" s="80"/>
      <c r="G24" s="80"/>
      <c r="H24" s="80"/>
      <c r="I24" s="80"/>
      <c r="J24" s="80"/>
      <c r="K24" s="80"/>
      <c r="L24" s="80"/>
      <c r="M24" s="80"/>
      <c r="N24" s="111"/>
      <c r="O24" s="80"/>
      <c r="P24" s="80"/>
      <c r="Q24" s="86"/>
    </row>
    <row r="25" spans="1:17" ht="14" customHeight="1">
      <c r="A25" s="4" t="s">
        <v>15</v>
      </c>
      <c r="B25" s="11">
        <v>1</v>
      </c>
      <c r="C25" s="81">
        <v>2</v>
      </c>
      <c r="D25" s="95">
        <v>3</v>
      </c>
      <c r="E25" s="108"/>
      <c r="F25" s="13">
        <v>4</v>
      </c>
      <c r="G25" s="81">
        <v>5</v>
      </c>
      <c r="H25" s="13">
        <v>6</v>
      </c>
      <c r="I25" s="81">
        <v>7</v>
      </c>
      <c r="J25" s="13">
        <v>8</v>
      </c>
      <c r="K25" s="81">
        <v>9</v>
      </c>
      <c r="L25" s="81">
        <v>10</v>
      </c>
      <c r="M25" s="13">
        <v>11</v>
      </c>
      <c r="N25" s="111"/>
      <c r="O25" s="13">
        <v>12</v>
      </c>
      <c r="P25" s="81">
        <v>13</v>
      </c>
      <c r="Q25" s="31">
        <v>14</v>
      </c>
    </row>
    <row r="26" spans="1:17" ht="14" customHeight="1">
      <c r="A26" s="4"/>
      <c r="B26" s="79"/>
      <c r="C26" s="80"/>
      <c r="D26" s="80"/>
      <c r="E26" s="108"/>
      <c r="F26" s="80"/>
      <c r="G26" s="80"/>
      <c r="H26" s="80"/>
      <c r="I26" s="80"/>
      <c r="J26" s="80"/>
      <c r="K26" s="80"/>
      <c r="L26" s="80"/>
      <c r="M26" s="80"/>
      <c r="N26" s="111"/>
      <c r="O26" s="80"/>
      <c r="P26" s="80"/>
      <c r="Q26" s="86"/>
    </row>
    <row r="27" spans="1:17" ht="14" customHeight="1">
      <c r="A27" s="4" t="s">
        <v>16</v>
      </c>
      <c r="B27" s="11">
        <v>1</v>
      </c>
      <c r="C27" s="81">
        <v>2</v>
      </c>
      <c r="D27" s="13">
        <v>3</v>
      </c>
      <c r="E27" s="108"/>
      <c r="F27" s="13">
        <v>4</v>
      </c>
      <c r="G27" s="81">
        <v>5</v>
      </c>
      <c r="H27" s="13">
        <v>6</v>
      </c>
      <c r="I27" s="81">
        <v>7</v>
      </c>
      <c r="J27" s="13">
        <v>8</v>
      </c>
      <c r="K27" s="81">
        <v>9</v>
      </c>
      <c r="L27" s="81">
        <v>10</v>
      </c>
      <c r="M27" s="13">
        <v>11</v>
      </c>
      <c r="N27" s="111"/>
      <c r="O27" s="13">
        <v>12</v>
      </c>
      <c r="P27" s="81">
        <v>13</v>
      </c>
      <c r="Q27" s="31">
        <v>14</v>
      </c>
    </row>
    <row r="28" spans="1:17" ht="14" customHeight="1">
      <c r="A28" s="4"/>
      <c r="B28" s="79"/>
      <c r="C28" s="80"/>
      <c r="D28" s="80"/>
      <c r="E28" s="108"/>
      <c r="F28" s="80"/>
      <c r="G28" s="80"/>
      <c r="H28" s="80"/>
      <c r="I28" s="80"/>
      <c r="J28" s="80"/>
      <c r="K28" s="80"/>
      <c r="L28" s="80"/>
      <c r="M28" s="80"/>
      <c r="N28" s="111"/>
      <c r="O28" s="87"/>
      <c r="P28" s="87"/>
      <c r="Q28" s="88"/>
    </row>
    <row r="29" spans="1:17" ht="14" customHeight="1">
      <c r="A29" s="4" t="s">
        <v>17</v>
      </c>
      <c r="B29" s="11">
        <v>1</v>
      </c>
      <c r="C29" s="81">
        <v>2</v>
      </c>
      <c r="D29" s="95">
        <v>3</v>
      </c>
      <c r="E29" s="108"/>
      <c r="F29" s="13">
        <v>4</v>
      </c>
      <c r="G29" s="81">
        <v>5</v>
      </c>
      <c r="H29" s="13">
        <v>6</v>
      </c>
      <c r="I29" s="81">
        <v>7</v>
      </c>
      <c r="J29" s="13">
        <v>8</v>
      </c>
      <c r="K29" s="81">
        <v>9</v>
      </c>
      <c r="L29" s="81">
        <v>10</v>
      </c>
      <c r="M29" s="13">
        <v>11</v>
      </c>
      <c r="N29" s="111"/>
      <c r="O29" s="89"/>
      <c r="P29" s="89"/>
      <c r="Q29" s="90"/>
    </row>
    <row r="30" spans="1:17" ht="14" customHeight="1">
      <c r="A30" s="4"/>
      <c r="B30" s="96"/>
      <c r="C30" s="87"/>
      <c r="D30" s="88"/>
      <c r="E30" s="108"/>
      <c r="F30" s="80"/>
      <c r="G30" s="80"/>
      <c r="H30" s="80"/>
      <c r="I30" s="80"/>
      <c r="J30" s="80"/>
      <c r="K30" s="80"/>
      <c r="L30" s="80"/>
      <c r="M30" s="80"/>
      <c r="N30" s="111"/>
      <c r="O30" s="87"/>
      <c r="P30" s="87"/>
      <c r="Q30" s="88"/>
    </row>
    <row r="31" spans="1:17" ht="14" customHeight="1">
      <c r="A31" s="17" t="s">
        <v>18</v>
      </c>
      <c r="B31" s="97"/>
      <c r="C31" s="98"/>
      <c r="D31" s="99"/>
      <c r="E31" s="109"/>
      <c r="F31" s="20">
        <v>4</v>
      </c>
      <c r="G31" s="85">
        <v>5</v>
      </c>
      <c r="H31" s="20">
        <v>6</v>
      </c>
      <c r="I31" s="85">
        <v>7</v>
      </c>
      <c r="J31" s="20">
        <v>8</v>
      </c>
      <c r="K31" s="85">
        <v>9</v>
      </c>
      <c r="L31" s="85">
        <v>10</v>
      </c>
      <c r="M31" s="20">
        <v>11</v>
      </c>
      <c r="N31" s="112"/>
      <c r="O31" s="98"/>
      <c r="P31" s="98"/>
      <c r="Q31" s="99"/>
    </row>
  </sheetData>
  <mergeCells count="4">
    <mergeCell ref="O2:P2"/>
    <mergeCell ref="E5:E31"/>
    <mergeCell ref="N5:N31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2"/>
  <sheetViews>
    <sheetView workbookViewId="0">
      <selection activeCell="K5" sqref="K5"/>
    </sheetView>
  </sheetViews>
  <sheetFormatPr defaultColWidth="9.90625" defaultRowHeight="14"/>
  <cols>
    <col min="1" max="1" width="11.81640625" customWidth="1"/>
    <col min="2" max="5" width="5.81640625" customWidth="1"/>
    <col min="6" max="6" width="5.81640625" style="66" customWidth="1"/>
    <col min="7" max="14" width="5.81640625" customWidth="1"/>
    <col min="15" max="15" width="5.81640625" style="66" customWidth="1"/>
    <col min="16" max="17" width="5.81640625" customWidth="1"/>
  </cols>
  <sheetData>
    <row r="2" spans="1:17" ht="13.5" customHeight="1">
      <c r="L2" s="66"/>
      <c r="O2"/>
    </row>
    <row r="3" spans="1:17">
      <c r="G3" s="113" t="s">
        <v>0</v>
      </c>
      <c r="H3" s="113"/>
      <c r="I3" s="113"/>
      <c r="L3" s="93"/>
      <c r="M3" s="115" t="s">
        <v>1</v>
      </c>
      <c r="N3" s="115"/>
      <c r="O3"/>
    </row>
    <row r="4" spans="1:17">
      <c r="G4" s="114"/>
      <c r="H4" s="114"/>
      <c r="I4" s="114"/>
      <c r="L4" s="94" t="s">
        <v>2</v>
      </c>
      <c r="M4" s="94"/>
      <c r="N4" s="94"/>
      <c r="O4" s="66">
        <f>22+48+20</f>
        <v>90</v>
      </c>
    </row>
    <row r="5" spans="1:17" ht="30" customHeight="1">
      <c r="A5" s="92" t="s">
        <v>19</v>
      </c>
      <c r="B5" s="60">
        <v>1</v>
      </c>
      <c r="C5" s="3">
        <v>2</v>
      </c>
      <c r="D5" s="3">
        <v>3</v>
      </c>
      <c r="E5" s="3"/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  <c r="N5" s="3"/>
      <c r="O5" s="3">
        <v>12</v>
      </c>
      <c r="P5" s="3">
        <v>13</v>
      </c>
      <c r="Q5" s="28">
        <v>14</v>
      </c>
    </row>
    <row r="6" spans="1:17" ht="13.5" customHeight="1">
      <c r="A6" s="100" t="s">
        <v>4</v>
      </c>
      <c r="B6" s="5">
        <v>1</v>
      </c>
      <c r="C6" s="6">
        <v>2</v>
      </c>
      <c r="D6" s="7">
        <v>3</v>
      </c>
      <c r="E6" s="116" t="s">
        <v>5</v>
      </c>
      <c r="F6" s="8">
        <v>4</v>
      </c>
      <c r="G6" s="6">
        <v>5</v>
      </c>
      <c r="H6" s="8">
        <v>6</v>
      </c>
      <c r="I6" s="6">
        <v>7</v>
      </c>
      <c r="J6" s="8">
        <v>8</v>
      </c>
      <c r="K6" s="6">
        <v>9</v>
      </c>
      <c r="L6" s="6">
        <v>10</v>
      </c>
      <c r="M6" s="8">
        <v>11</v>
      </c>
      <c r="N6" s="118" t="s">
        <v>5</v>
      </c>
      <c r="O6" s="8">
        <v>12</v>
      </c>
      <c r="P6" s="6">
        <v>13</v>
      </c>
      <c r="Q6" s="29">
        <v>14</v>
      </c>
    </row>
    <row r="7" spans="1:17" ht="13.5" customHeight="1">
      <c r="A7" s="101"/>
      <c r="B7" s="9"/>
      <c r="C7" s="10"/>
      <c r="D7" s="10"/>
      <c r="E7" s="116"/>
      <c r="F7" s="10"/>
      <c r="G7" s="10"/>
      <c r="H7" s="10"/>
      <c r="I7" s="10"/>
      <c r="J7" s="10"/>
      <c r="K7" s="10"/>
      <c r="L7" s="10"/>
      <c r="M7" s="10"/>
      <c r="N7" s="119"/>
      <c r="O7" s="10"/>
      <c r="P7" s="10"/>
      <c r="Q7" s="30"/>
    </row>
    <row r="8" spans="1:17" ht="13.5" customHeight="1">
      <c r="A8" s="100" t="s">
        <v>6</v>
      </c>
      <c r="B8" s="11">
        <v>1</v>
      </c>
      <c r="C8" s="12">
        <v>2</v>
      </c>
      <c r="D8" s="13">
        <v>3</v>
      </c>
      <c r="E8" s="116"/>
      <c r="F8" s="13">
        <v>4</v>
      </c>
      <c r="G8" s="12">
        <v>5</v>
      </c>
      <c r="H8" s="13">
        <v>6</v>
      </c>
      <c r="I8" s="12">
        <v>7</v>
      </c>
      <c r="J8" s="13">
        <v>8</v>
      </c>
      <c r="K8" s="12">
        <v>9</v>
      </c>
      <c r="L8" s="12">
        <v>10</v>
      </c>
      <c r="M8" s="13">
        <v>11</v>
      </c>
      <c r="N8" s="119"/>
      <c r="O8" s="13">
        <v>12</v>
      </c>
      <c r="P8" s="12">
        <v>13</v>
      </c>
      <c r="Q8" s="31">
        <v>14</v>
      </c>
    </row>
    <row r="9" spans="1:17" ht="13.5" customHeight="1">
      <c r="A9" s="101"/>
      <c r="B9" s="9"/>
      <c r="C9" s="10"/>
      <c r="D9" s="10"/>
      <c r="E9" s="116"/>
      <c r="F9" s="10"/>
      <c r="G9" s="10"/>
      <c r="H9" s="10"/>
      <c r="I9" s="10"/>
      <c r="J9" s="10"/>
      <c r="K9" s="10"/>
      <c r="L9" s="10"/>
      <c r="M9" s="10"/>
      <c r="N9" s="119"/>
      <c r="O9" s="10"/>
      <c r="P9" s="10"/>
      <c r="Q9" s="30"/>
    </row>
    <row r="10" spans="1:17" ht="13.5" customHeight="1">
      <c r="A10" s="100" t="s">
        <v>7</v>
      </c>
      <c r="B10" s="5">
        <v>1</v>
      </c>
      <c r="C10" s="6">
        <v>2</v>
      </c>
      <c r="D10" s="7">
        <v>3</v>
      </c>
      <c r="E10" s="116"/>
      <c r="F10" s="13">
        <v>4</v>
      </c>
      <c r="G10" s="12">
        <v>5</v>
      </c>
      <c r="H10" s="13">
        <v>6</v>
      </c>
      <c r="I10" s="12">
        <v>7</v>
      </c>
      <c r="J10" s="13">
        <v>8</v>
      </c>
      <c r="K10" s="12">
        <v>9</v>
      </c>
      <c r="L10" s="12">
        <v>10</v>
      </c>
      <c r="M10" s="13">
        <v>11</v>
      </c>
      <c r="N10" s="119"/>
      <c r="O10" s="13">
        <v>12</v>
      </c>
      <c r="P10" s="12">
        <v>13</v>
      </c>
      <c r="Q10" s="31">
        <v>14</v>
      </c>
    </row>
    <row r="11" spans="1:17" ht="13.5" customHeight="1">
      <c r="A11" s="100"/>
      <c r="B11" s="9"/>
      <c r="C11" s="10"/>
      <c r="D11" s="10"/>
      <c r="E11" s="116"/>
      <c r="F11" s="10"/>
      <c r="G11" s="10"/>
      <c r="H11" s="10"/>
      <c r="I11" s="10"/>
      <c r="J11" s="10"/>
      <c r="K11" s="10"/>
      <c r="L11" s="10"/>
      <c r="M11" s="10"/>
      <c r="N11" s="119"/>
      <c r="O11" s="10"/>
      <c r="P11" s="10"/>
      <c r="Q11" s="30"/>
    </row>
    <row r="12" spans="1:17" ht="13.5" customHeight="1">
      <c r="A12" s="100" t="s">
        <v>8</v>
      </c>
      <c r="B12" s="11">
        <v>1</v>
      </c>
      <c r="C12" s="12">
        <v>2</v>
      </c>
      <c r="D12" s="13">
        <v>3</v>
      </c>
      <c r="E12" s="116"/>
      <c r="F12" s="13">
        <v>4</v>
      </c>
      <c r="G12" s="12">
        <v>5</v>
      </c>
      <c r="H12" s="13">
        <v>6</v>
      </c>
      <c r="I12" s="12">
        <v>7</v>
      </c>
      <c r="J12" s="13">
        <v>8</v>
      </c>
      <c r="K12" s="12">
        <v>9</v>
      </c>
      <c r="L12" s="12">
        <v>10</v>
      </c>
      <c r="M12" s="13">
        <v>11</v>
      </c>
      <c r="N12" s="119"/>
      <c r="O12" s="13">
        <v>12</v>
      </c>
      <c r="P12" s="12">
        <v>13</v>
      </c>
      <c r="Q12" s="31">
        <v>14</v>
      </c>
    </row>
    <row r="13" spans="1:17" ht="13.5" customHeight="1">
      <c r="A13" s="100"/>
      <c r="B13" s="9"/>
      <c r="C13" s="10"/>
      <c r="D13" s="10"/>
      <c r="E13" s="116"/>
      <c r="F13" s="10"/>
      <c r="G13" s="10"/>
      <c r="H13" s="10"/>
      <c r="I13" s="10"/>
      <c r="J13" s="10"/>
      <c r="K13" s="10"/>
      <c r="L13" s="10"/>
      <c r="M13" s="10"/>
      <c r="N13" s="119"/>
      <c r="O13" s="10"/>
      <c r="P13" s="10"/>
      <c r="Q13" s="30"/>
    </row>
    <row r="14" spans="1:17" ht="13.5" customHeight="1">
      <c r="A14" s="100" t="s">
        <v>9</v>
      </c>
      <c r="B14" s="5">
        <v>1</v>
      </c>
      <c r="C14" s="6">
        <v>2</v>
      </c>
      <c r="D14" s="7">
        <v>3</v>
      </c>
      <c r="E14" s="116"/>
      <c r="F14" s="13">
        <v>4</v>
      </c>
      <c r="G14" s="12">
        <v>5</v>
      </c>
      <c r="H14" s="13">
        <v>6</v>
      </c>
      <c r="I14" s="12">
        <v>7</v>
      </c>
      <c r="J14" s="13">
        <v>8</v>
      </c>
      <c r="K14" s="12">
        <v>9</v>
      </c>
      <c r="L14" s="12">
        <v>10</v>
      </c>
      <c r="M14" s="13">
        <v>11</v>
      </c>
      <c r="N14" s="119"/>
      <c r="O14" s="13">
        <v>12</v>
      </c>
      <c r="P14" s="12">
        <v>13</v>
      </c>
      <c r="Q14" s="31">
        <v>14</v>
      </c>
    </row>
    <row r="15" spans="1:17" ht="13.5" customHeight="1">
      <c r="A15" s="100"/>
      <c r="B15" s="9"/>
      <c r="C15" s="10"/>
      <c r="D15" s="10"/>
      <c r="E15" s="116"/>
      <c r="F15" s="10"/>
      <c r="G15" s="10"/>
      <c r="H15" s="10"/>
      <c r="I15" s="10"/>
      <c r="J15" s="10"/>
      <c r="K15" s="10"/>
      <c r="L15" s="10"/>
      <c r="M15" s="10"/>
      <c r="N15" s="119"/>
      <c r="O15" s="10"/>
      <c r="P15" s="10"/>
      <c r="Q15" s="30"/>
    </row>
    <row r="16" spans="1:17" ht="13.5" customHeight="1">
      <c r="A16" s="100" t="s">
        <v>10</v>
      </c>
      <c r="B16" s="11">
        <v>1</v>
      </c>
      <c r="C16" s="12">
        <v>2</v>
      </c>
      <c r="D16" s="13">
        <v>3</v>
      </c>
      <c r="E16" s="116"/>
      <c r="F16" s="13">
        <v>4</v>
      </c>
      <c r="G16" s="12">
        <v>5</v>
      </c>
      <c r="H16" s="13">
        <v>6</v>
      </c>
      <c r="I16" s="12">
        <v>7</v>
      </c>
      <c r="J16" s="13">
        <v>8</v>
      </c>
      <c r="K16" s="12">
        <v>9</v>
      </c>
      <c r="L16" s="12">
        <v>10</v>
      </c>
      <c r="M16" s="13">
        <v>11</v>
      </c>
      <c r="N16" s="119"/>
      <c r="O16" s="13">
        <v>12</v>
      </c>
      <c r="P16" s="12">
        <v>13</v>
      </c>
      <c r="Q16" s="31">
        <v>14</v>
      </c>
    </row>
    <row r="17" spans="1:17" ht="13.5" customHeight="1">
      <c r="A17" s="100"/>
      <c r="B17" s="9"/>
      <c r="C17" s="10"/>
      <c r="D17" s="10"/>
      <c r="E17" s="116"/>
      <c r="F17" s="10"/>
      <c r="G17" s="10"/>
      <c r="H17" s="10"/>
      <c r="I17" s="10"/>
      <c r="J17" s="10"/>
      <c r="K17" s="10"/>
      <c r="L17" s="10"/>
      <c r="M17" s="10"/>
      <c r="N17" s="119"/>
      <c r="O17" s="10"/>
      <c r="P17" s="10"/>
      <c r="Q17" s="30"/>
    </row>
    <row r="18" spans="1:17" ht="13.5" customHeight="1">
      <c r="A18" s="100" t="s">
        <v>11</v>
      </c>
      <c r="B18" s="5">
        <v>1</v>
      </c>
      <c r="C18" s="6">
        <v>2</v>
      </c>
      <c r="D18" s="7">
        <v>3</v>
      </c>
      <c r="E18" s="116"/>
      <c r="F18" s="13">
        <v>4</v>
      </c>
      <c r="G18" s="12">
        <v>5</v>
      </c>
      <c r="H18" s="13">
        <v>6</v>
      </c>
      <c r="I18" s="12">
        <v>7</v>
      </c>
      <c r="J18" s="13">
        <v>8</v>
      </c>
      <c r="K18" s="12">
        <v>9</v>
      </c>
      <c r="L18" s="12">
        <v>10</v>
      </c>
      <c r="M18" s="13">
        <v>11</v>
      </c>
      <c r="N18" s="119"/>
      <c r="O18" s="13">
        <v>12</v>
      </c>
      <c r="P18" s="12">
        <v>13</v>
      </c>
      <c r="Q18" s="31">
        <v>14</v>
      </c>
    </row>
    <row r="19" spans="1:17" ht="13.5" customHeight="1">
      <c r="A19" s="100"/>
      <c r="B19" s="9"/>
      <c r="C19" s="10"/>
      <c r="D19" s="10"/>
      <c r="E19" s="116"/>
      <c r="F19" s="10"/>
      <c r="G19" s="10"/>
      <c r="H19" s="10"/>
      <c r="I19" s="10"/>
      <c r="J19" s="10"/>
      <c r="K19" s="10"/>
      <c r="L19" s="10"/>
      <c r="M19" s="10"/>
      <c r="N19" s="119"/>
      <c r="O19" s="10"/>
      <c r="P19" s="10"/>
      <c r="Q19" s="30"/>
    </row>
    <row r="20" spans="1:17" ht="13.5" customHeight="1">
      <c r="A20" s="100" t="s">
        <v>12</v>
      </c>
      <c r="B20" s="11">
        <v>1</v>
      </c>
      <c r="C20" s="12">
        <v>2</v>
      </c>
      <c r="D20" s="13">
        <v>3</v>
      </c>
      <c r="E20" s="116"/>
      <c r="F20" s="13">
        <v>4</v>
      </c>
      <c r="G20" s="12">
        <v>5</v>
      </c>
      <c r="H20" s="13">
        <v>6</v>
      </c>
      <c r="I20" s="12">
        <v>7</v>
      </c>
      <c r="J20" s="13">
        <v>8</v>
      </c>
      <c r="K20" s="12">
        <v>9</v>
      </c>
      <c r="L20" s="12">
        <v>10</v>
      </c>
      <c r="M20" s="13">
        <v>11</v>
      </c>
      <c r="N20" s="119"/>
      <c r="O20" s="13">
        <v>12</v>
      </c>
      <c r="P20" s="12">
        <v>13</v>
      </c>
      <c r="Q20" s="31">
        <v>14</v>
      </c>
    </row>
    <row r="21" spans="1:17" ht="13.5" customHeight="1">
      <c r="A21" s="101"/>
      <c r="B21" s="9"/>
      <c r="C21" s="10"/>
      <c r="D21" s="10"/>
      <c r="E21" s="116"/>
      <c r="F21" s="10"/>
      <c r="G21" s="10"/>
      <c r="H21" s="10"/>
      <c r="I21" s="10"/>
      <c r="J21" s="10"/>
      <c r="K21" s="10"/>
      <c r="L21" s="10"/>
      <c r="M21" s="10"/>
      <c r="N21" s="119"/>
      <c r="O21" s="10"/>
      <c r="P21" s="10"/>
      <c r="Q21" s="30"/>
    </row>
    <row r="22" spans="1:17" ht="13.5" customHeight="1">
      <c r="A22" s="100" t="s">
        <v>13</v>
      </c>
      <c r="B22" s="5">
        <v>1</v>
      </c>
      <c r="C22" s="6">
        <v>2</v>
      </c>
      <c r="D22" s="7">
        <v>3</v>
      </c>
      <c r="E22" s="116"/>
      <c r="F22" s="13">
        <v>4</v>
      </c>
      <c r="G22" s="12">
        <v>5</v>
      </c>
      <c r="H22" s="13">
        <v>6</v>
      </c>
      <c r="I22" s="12">
        <v>7</v>
      </c>
      <c r="J22" s="13">
        <v>8</v>
      </c>
      <c r="K22" s="12">
        <v>9</v>
      </c>
      <c r="L22" s="12">
        <v>10</v>
      </c>
      <c r="M22" s="13">
        <v>11</v>
      </c>
      <c r="N22" s="119"/>
      <c r="O22" s="13">
        <v>12</v>
      </c>
      <c r="P22" s="12">
        <v>13</v>
      </c>
      <c r="Q22" s="31">
        <v>14</v>
      </c>
    </row>
    <row r="23" spans="1:17" ht="13.5" customHeight="1">
      <c r="A23" s="100"/>
      <c r="B23" s="9"/>
      <c r="C23" s="10"/>
      <c r="D23" s="10"/>
      <c r="E23" s="116"/>
      <c r="F23" s="10"/>
      <c r="G23" s="10"/>
      <c r="H23" s="10"/>
      <c r="I23" s="10"/>
      <c r="J23" s="10"/>
      <c r="K23" s="10"/>
      <c r="L23" s="10"/>
      <c r="M23" s="10"/>
      <c r="N23" s="119"/>
      <c r="O23" s="10"/>
      <c r="P23" s="10"/>
      <c r="Q23" s="30"/>
    </row>
    <row r="24" spans="1:17" ht="13.5" customHeight="1">
      <c r="A24" s="100" t="s">
        <v>14</v>
      </c>
      <c r="B24" s="11">
        <v>1</v>
      </c>
      <c r="C24" s="12">
        <v>2</v>
      </c>
      <c r="D24" s="13">
        <v>3</v>
      </c>
      <c r="E24" s="116"/>
      <c r="F24" s="13">
        <v>4</v>
      </c>
      <c r="G24" s="12">
        <v>5</v>
      </c>
      <c r="H24" s="13">
        <v>6</v>
      </c>
      <c r="I24" s="12">
        <v>7</v>
      </c>
      <c r="J24" s="13">
        <v>8</v>
      </c>
      <c r="K24" s="12">
        <v>9</v>
      </c>
      <c r="L24" s="12">
        <v>10</v>
      </c>
      <c r="M24" s="13">
        <v>11</v>
      </c>
      <c r="N24" s="119"/>
      <c r="O24" s="13">
        <v>12</v>
      </c>
      <c r="P24" s="12">
        <v>13</v>
      </c>
      <c r="Q24" s="31">
        <v>14</v>
      </c>
    </row>
    <row r="25" spans="1:17" ht="13.5" customHeight="1">
      <c r="A25" s="100"/>
      <c r="B25" s="9"/>
      <c r="C25" s="10"/>
      <c r="D25" s="10"/>
      <c r="E25" s="116"/>
      <c r="F25" s="10"/>
      <c r="G25" s="10"/>
      <c r="H25" s="10"/>
      <c r="I25" s="10"/>
      <c r="J25" s="10"/>
      <c r="K25" s="10"/>
      <c r="L25" s="10"/>
      <c r="M25" s="10"/>
      <c r="N25" s="119"/>
      <c r="O25" s="36"/>
      <c r="P25" s="36"/>
      <c r="Q25" s="37"/>
    </row>
    <row r="26" spans="1:17" ht="13.5" customHeight="1">
      <c r="A26" s="100" t="s">
        <v>15</v>
      </c>
      <c r="B26" s="5">
        <v>1</v>
      </c>
      <c r="C26" s="6">
        <v>2</v>
      </c>
      <c r="D26" s="7">
        <v>3</v>
      </c>
      <c r="E26" s="116"/>
      <c r="F26" s="13">
        <v>4</v>
      </c>
      <c r="G26" s="12">
        <v>5</v>
      </c>
      <c r="H26" s="13">
        <v>6</v>
      </c>
      <c r="I26" s="12">
        <v>7</v>
      </c>
      <c r="J26" s="13">
        <v>8</v>
      </c>
      <c r="K26" s="12">
        <v>9</v>
      </c>
      <c r="L26" s="12">
        <v>10</v>
      </c>
      <c r="M26" s="13">
        <v>11</v>
      </c>
      <c r="N26" s="119"/>
      <c r="O26" s="25"/>
      <c r="P26" s="25"/>
      <c r="Q26" s="34"/>
    </row>
    <row r="27" spans="1:17" ht="13.5" customHeight="1">
      <c r="A27" s="100"/>
      <c r="B27" s="61"/>
      <c r="C27" s="36"/>
      <c r="D27" s="37"/>
      <c r="E27" s="116"/>
      <c r="F27" s="10"/>
      <c r="G27" s="10"/>
      <c r="H27" s="10"/>
      <c r="I27" s="10"/>
      <c r="J27" s="10"/>
      <c r="K27" s="10"/>
      <c r="L27" s="10"/>
      <c r="M27" s="10"/>
      <c r="N27" s="119"/>
      <c r="O27" s="25"/>
      <c r="P27" s="25"/>
      <c r="Q27" s="34"/>
    </row>
    <row r="28" spans="1:17" ht="13.5" customHeight="1">
      <c r="A28" s="100" t="s">
        <v>16</v>
      </c>
      <c r="B28" s="62"/>
      <c r="C28" s="27"/>
      <c r="D28" s="35"/>
      <c r="E28" s="117"/>
      <c r="F28" s="20">
        <v>4</v>
      </c>
      <c r="G28" s="19">
        <v>5</v>
      </c>
      <c r="H28" s="20">
        <v>6</v>
      </c>
      <c r="I28" s="19">
        <v>7</v>
      </c>
      <c r="J28" s="20">
        <v>8</v>
      </c>
      <c r="K28" s="19">
        <v>9</v>
      </c>
      <c r="L28" s="19">
        <v>10</v>
      </c>
      <c r="M28" s="20">
        <v>11</v>
      </c>
      <c r="N28" s="120"/>
      <c r="O28" s="27"/>
      <c r="P28" s="27"/>
      <c r="Q28" s="35"/>
    </row>
    <row r="29" spans="1:17">
      <c r="E29" s="66"/>
      <c r="F29"/>
      <c r="N29" s="66"/>
    </row>
    <row r="30" spans="1:17">
      <c r="E30" s="66"/>
      <c r="F30"/>
      <c r="N30" s="66"/>
    </row>
    <row r="31" spans="1:17">
      <c r="O31"/>
    </row>
    <row r="32" spans="1:17">
      <c r="O32"/>
    </row>
  </sheetData>
  <mergeCells count="4">
    <mergeCell ref="M3:N3"/>
    <mergeCell ref="E6:E28"/>
    <mergeCell ref="N6:N28"/>
    <mergeCell ref="G3:I4"/>
  </mergeCells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S3" sqref="S3"/>
    </sheetView>
  </sheetViews>
  <sheetFormatPr defaultColWidth="9" defaultRowHeight="14"/>
  <cols>
    <col min="1" max="1" width="11.7265625" style="38" customWidth="1"/>
    <col min="2" max="17" width="5.81640625" style="38" customWidth="1"/>
    <col min="18" max="256" width="4" style="38" customWidth="1"/>
    <col min="257" max="16384" width="9" style="38"/>
  </cols>
  <sheetData>
    <row r="2" spans="1:17">
      <c r="G2" s="113" t="s">
        <v>0</v>
      </c>
      <c r="H2" s="113"/>
      <c r="I2" s="113"/>
      <c r="L2" s="21"/>
      <c r="M2" s="121" t="s">
        <v>1</v>
      </c>
      <c r="N2" s="122"/>
    </row>
    <row r="3" spans="1:17" ht="13.5" customHeight="1">
      <c r="G3" s="114" t="s">
        <v>0</v>
      </c>
      <c r="H3" s="114"/>
      <c r="I3" s="114"/>
      <c r="L3" t="s">
        <v>2</v>
      </c>
      <c r="M3"/>
      <c r="N3"/>
      <c r="O3" s="38">
        <f>22+48+20</f>
        <v>90</v>
      </c>
    </row>
    <row r="4" spans="1:17" ht="27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3.5" customHeight="1">
      <c r="A5" s="4" t="s">
        <v>4</v>
      </c>
      <c r="B5" s="5">
        <v>1</v>
      </c>
      <c r="C5" s="78">
        <v>2</v>
      </c>
      <c r="D5" s="7">
        <v>3</v>
      </c>
      <c r="E5" s="118" t="s">
        <v>5</v>
      </c>
      <c r="F5" s="8">
        <v>4</v>
      </c>
      <c r="G5" s="78">
        <v>5</v>
      </c>
      <c r="H5" s="8">
        <v>6</v>
      </c>
      <c r="I5" s="78">
        <v>7</v>
      </c>
      <c r="J5" s="8">
        <v>8</v>
      </c>
      <c r="K5" s="78">
        <v>9</v>
      </c>
      <c r="L5" s="78">
        <v>10</v>
      </c>
      <c r="M5" s="8">
        <v>11</v>
      </c>
      <c r="N5" s="118" t="s">
        <v>5</v>
      </c>
      <c r="O5" s="5">
        <v>12</v>
      </c>
      <c r="P5" s="78">
        <v>13</v>
      </c>
      <c r="Q5" s="75">
        <v>14</v>
      </c>
    </row>
    <row r="6" spans="1:17" ht="13.5" customHeight="1">
      <c r="A6" s="4"/>
      <c r="B6" s="79"/>
      <c r="C6" s="80"/>
      <c r="D6" s="80"/>
      <c r="E6" s="119"/>
      <c r="F6" s="80"/>
      <c r="G6" s="80"/>
      <c r="H6" s="80"/>
      <c r="I6" s="80"/>
      <c r="J6" s="80"/>
      <c r="K6" s="80"/>
      <c r="L6" s="80"/>
      <c r="M6" s="80"/>
      <c r="N6" s="119"/>
      <c r="O6" s="79"/>
      <c r="P6" s="80"/>
      <c r="Q6" s="86"/>
    </row>
    <row r="7" spans="1:17" ht="13.5" customHeight="1">
      <c r="A7" s="4" t="s">
        <v>6</v>
      </c>
      <c r="B7" s="11">
        <v>1</v>
      </c>
      <c r="C7" s="81">
        <v>2</v>
      </c>
      <c r="D7" s="13">
        <v>3</v>
      </c>
      <c r="E7" s="119"/>
      <c r="F7" s="13">
        <v>4</v>
      </c>
      <c r="G7" s="81">
        <v>5</v>
      </c>
      <c r="H7" s="13">
        <v>6</v>
      </c>
      <c r="I7" s="81">
        <v>7</v>
      </c>
      <c r="J7" s="13">
        <v>8</v>
      </c>
      <c r="K7" s="81">
        <v>9</v>
      </c>
      <c r="L7" s="81">
        <v>10</v>
      </c>
      <c r="M7" s="13">
        <v>11</v>
      </c>
      <c r="N7" s="119"/>
      <c r="O7" s="11">
        <v>12</v>
      </c>
      <c r="P7" s="81">
        <v>13</v>
      </c>
      <c r="Q7" s="31">
        <v>14</v>
      </c>
    </row>
    <row r="8" spans="1:17" ht="13.5" customHeight="1">
      <c r="A8" s="4"/>
      <c r="B8" s="79"/>
      <c r="C8" s="80"/>
      <c r="D8" s="80"/>
      <c r="E8" s="119"/>
      <c r="F8" s="80"/>
      <c r="G8" s="80"/>
      <c r="H8" s="80"/>
      <c r="I8" s="80"/>
      <c r="J8" s="80"/>
      <c r="K8" s="80"/>
      <c r="L8" s="80"/>
      <c r="M8" s="80"/>
      <c r="N8" s="119"/>
      <c r="O8" s="79"/>
      <c r="P8" s="80"/>
      <c r="Q8" s="86"/>
    </row>
    <row r="9" spans="1:17" ht="13.5" customHeight="1">
      <c r="A9" s="4" t="s">
        <v>7</v>
      </c>
      <c r="B9" s="11">
        <v>1</v>
      </c>
      <c r="C9" s="81">
        <v>2</v>
      </c>
      <c r="D9" s="13">
        <v>3</v>
      </c>
      <c r="E9" s="119"/>
      <c r="F9" s="13">
        <v>4</v>
      </c>
      <c r="G9" s="81">
        <v>5</v>
      </c>
      <c r="H9" s="13">
        <v>6</v>
      </c>
      <c r="I9" s="81">
        <v>7</v>
      </c>
      <c r="J9" s="13">
        <v>8</v>
      </c>
      <c r="K9" s="81">
        <v>6</v>
      </c>
      <c r="L9" s="81">
        <v>7</v>
      </c>
      <c r="M9" s="13">
        <v>8</v>
      </c>
      <c r="N9" s="119"/>
      <c r="O9" s="11">
        <v>12</v>
      </c>
      <c r="P9" s="81">
        <v>13</v>
      </c>
      <c r="Q9" s="31">
        <v>14</v>
      </c>
    </row>
    <row r="10" spans="1:17" ht="13.5" customHeight="1">
      <c r="A10" s="4"/>
      <c r="B10" s="79"/>
      <c r="C10" s="80"/>
      <c r="D10" s="80"/>
      <c r="E10" s="119"/>
      <c r="F10" s="80"/>
      <c r="G10" s="80"/>
      <c r="H10" s="80"/>
      <c r="I10" s="80"/>
      <c r="J10" s="80"/>
      <c r="K10" s="80"/>
      <c r="L10" s="80"/>
      <c r="M10" s="80"/>
      <c r="N10" s="119"/>
      <c r="O10" s="79"/>
      <c r="P10" s="80"/>
      <c r="Q10" s="86"/>
    </row>
    <row r="11" spans="1:17" ht="13.5" customHeight="1">
      <c r="A11" s="4" t="s">
        <v>8</v>
      </c>
      <c r="B11" s="11">
        <v>1</v>
      </c>
      <c r="C11" s="81">
        <v>2</v>
      </c>
      <c r="D11" s="13">
        <v>3</v>
      </c>
      <c r="E11" s="119"/>
      <c r="F11" s="13">
        <v>4</v>
      </c>
      <c r="G11" s="81">
        <v>5</v>
      </c>
      <c r="H11" s="13">
        <v>6</v>
      </c>
      <c r="I11" s="81">
        <v>7</v>
      </c>
      <c r="J11" s="13">
        <v>8</v>
      </c>
      <c r="K11" s="81">
        <v>6</v>
      </c>
      <c r="L11" s="81">
        <v>7</v>
      </c>
      <c r="M11" s="13">
        <v>8</v>
      </c>
      <c r="N11" s="119"/>
      <c r="O11" s="11">
        <v>12</v>
      </c>
      <c r="P11" s="81">
        <v>13</v>
      </c>
      <c r="Q11" s="31">
        <v>14</v>
      </c>
    </row>
    <row r="12" spans="1:17" ht="13.5" customHeight="1">
      <c r="A12" s="4"/>
      <c r="B12" s="79"/>
      <c r="C12" s="80"/>
      <c r="D12" s="80"/>
      <c r="E12" s="119"/>
      <c r="F12" s="80"/>
      <c r="G12" s="80"/>
      <c r="H12" s="80"/>
      <c r="I12" s="80"/>
      <c r="J12" s="80"/>
      <c r="K12" s="80"/>
      <c r="L12" s="80"/>
      <c r="M12" s="80"/>
      <c r="N12" s="119"/>
      <c r="O12" s="79"/>
      <c r="P12" s="80"/>
      <c r="Q12" s="86"/>
    </row>
    <row r="13" spans="1:17" ht="13.5" customHeight="1">
      <c r="A13" s="4" t="s">
        <v>9</v>
      </c>
      <c r="B13" s="11">
        <v>1</v>
      </c>
      <c r="C13" s="81">
        <v>2</v>
      </c>
      <c r="D13" s="13">
        <v>3</v>
      </c>
      <c r="E13" s="119"/>
      <c r="F13" s="13">
        <v>4</v>
      </c>
      <c r="G13" s="81">
        <v>5</v>
      </c>
      <c r="H13" s="13">
        <v>6</v>
      </c>
      <c r="I13" s="81">
        <v>7</v>
      </c>
      <c r="J13" s="13">
        <v>8</v>
      </c>
      <c r="K13" s="81">
        <v>6</v>
      </c>
      <c r="L13" s="81">
        <v>7</v>
      </c>
      <c r="M13" s="13">
        <v>8</v>
      </c>
      <c r="N13" s="119"/>
      <c r="O13" s="11">
        <v>12</v>
      </c>
      <c r="P13" s="81">
        <v>13</v>
      </c>
      <c r="Q13" s="31">
        <v>14</v>
      </c>
    </row>
    <row r="14" spans="1:17" ht="13.5" customHeight="1">
      <c r="A14" s="4"/>
      <c r="B14" s="79"/>
      <c r="C14" s="80"/>
      <c r="D14" s="80"/>
      <c r="E14" s="119"/>
      <c r="F14" s="80"/>
      <c r="G14" s="80"/>
      <c r="H14" s="80"/>
      <c r="I14" s="80"/>
      <c r="J14" s="80"/>
      <c r="K14" s="80"/>
      <c r="L14" s="80"/>
      <c r="M14" s="80"/>
      <c r="N14" s="119"/>
      <c r="O14" s="79"/>
      <c r="P14" s="80"/>
      <c r="Q14" s="86"/>
    </row>
    <row r="15" spans="1:17" ht="13.5" customHeight="1">
      <c r="A15" s="4" t="s">
        <v>10</v>
      </c>
      <c r="B15" s="11">
        <v>1</v>
      </c>
      <c r="C15" s="81">
        <v>2</v>
      </c>
      <c r="D15" s="13">
        <v>3</v>
      </c>
      <c r="E15" s="119"/>
      <c r="F15" s="13">
        <v>4</v>
      </c>
      <c r="G15" s="81">
        <v>5</v>
      </c>
      <c r="H15" s="13">
        <v>6</v>
      </c>
      <c r="I15" s="81">
        <v>7</v>
      </c>
      <c r="J15" s="13">
        <v>8</v>
      </c>
      <c r="K15" s="81">
        <v>6</v>
      </c>
      <c r="L15" s="81">
        <v>7</v>
      </c>
      <c r="M15" s="13">
        <v>8</v>
      </c>
      <c r="N15" s="119"/>
      <c r="O15" s="11">
        <v>12</v>
      </c>
      <c r="P15" s="81">
        <v>13</v>
      </c>
      <c r="Q15" s="91">
        <v>14</v>
      </c>
    </row>
    <row r="16" spans="1:17" ht="13.5" customHeight="1">
      <c r="A16" s="4"/>
      <c r="B16" s="79"/>
      <c r="C16" s="80"/>
      <c r="D16" s="80"/>
      <c r="E16" s="119"/>
      <c r="F16" s="80"/>
      <c r="G16" s="80"/>
      <c r="H16" s="80"/>
      <c r="I16" s="80"/>
      <c r="J16" s="80"/>
      <c r="K16" s="80"/>
      <c r="L16" s="80"/>
      <c r="M16" s="80"/>
      <c r="N16" s="119"/>
      <c r="O16" s="79"/>
      <c r="P16" s="80"/>
      <c r="Q16" s="86"/>
    </row>
    <row r="17" spans="1:17" ht="13.5" customHeight="1">
      <c r="A17" s="4" t="s">
        <v>11</v>
      </c>
      <c r="B17" s="11">
        <v>1</v>
      </c>
      <c r="C17" s="81">
        <v>2</v>
      </c>
      <c r="D17" s="13">
        <v>3</v>
      </c>
      <c r="E17" s="119"/>
      <c r="F17" s="13">
        <v>4</v>
      </c>
      <c r="G17" s="81">
        <v>5</v>
      </c>
      <c r="H17" s="13">
        <v>6</v>
      </c>
      <c r="I17" s="81">
        <v>7</v>
      </c>
      <c r="J17" s="13">
        <v>8</v>
      </c>
      <c r="K17" s="81">
        <v>6</v>
      </c>
      <c r="L17" s="81">
        <v>7</v>
      </c>
      <c r="M17" s="13">
        <v>8</v>
      </c>
      <c r="N17" s="119"/>
      <c r="O17" s="11">
        <v>12</v>
      </c>
      <c r="P17" s="81">
        <v>13</v>
      </c>
      <c r="Q17" s="31">
        <v>14</v>
      </c>
    </row>
    <row r="18" spans="1:17" ht="13.5" customHeight="1">
      <c r="A18" s="4"/>
      <c r="B18" s="79"/>
      <c r="C18" s="80"/>
      <c r="D18" s="80"/>
      <c r="E18" s="119"/>
      <c r="F18" s="80"/>
      <c r="G18" s="80"/>
      <c r="H18" s="80"/>
      <c r="I18" s="80"/>
      <c r="J18" s="80"/>
      <c r="K18" s="80"/>
      <c r="L18" s="80"/>
      <c r="M18" s="80"/>
      <c r="N18" s="119"/>
      <c r="O18" s="79"/>
      <c r="P18" s="80"/>
      <c r="Q18" s="86"/>
    </row>
    <row r="19" spans="1:17" ht="13.5" customHeight="1">
      <c r="A19" s="4" t="s">
        <v>12</v>
      </c>
      <c r="B19" s="11">
        <v>1</v>
      </c>
      <c r="C19" s="81">
        <v>2</v>
      </c>
      <c r="D19" s="13">
        <v>3</v>
      </c>
      <c r="E19" s="119"/>
      <c r="F19" s="13">
        <v>4</v>
      </c>
      <c r="G19" s="81">
        <v>5</v>
      </c>
      <c r="H19" s="13">
        <v>6</v>
      </c>
      <c r="I19" s="81">
        <v>7</v>
      </c>
      <c r="J19" s="13">
        <v>8</v>
      </c>
      <c r="K19" s="81">
        <v>6</v>
      </c>
      <c r="L19" s="81">
        <v>7</v>
      </c>
      <c r="M19" s="13">
        <v>8</v>
      </c>
      <c r="N19" s="119"/>
      <c r="O19" s="11">
        <v>12</v>
      </c>
      <c r="P19" s="81">
        <v>13</v>
      </c>
      <c r="Q19" s="31">
        <v>14</v>
      </c>
    </row>
    <row r="20" spans="1:17" ht="13.5" customHeight="1">
      <c r="A20" s="4"/>
      <c r="B20" s="79"/>
      <c r="C20" s="80"/>
      <c r="D20" s="80"/>
      <c r="E20" s="119"/>
      <c r="F20" s="80"/>
      <c r="G20" s="80"/>
      <c r="H20" s="80"/>
      <c r="I20" s="80"/>
      <c r="J20" s="80"/>
      <c r="K20" s="80"/>
      <c r="L20" s="80"/>
      <c r="M20" s="80"/>
      <c r="N20" s="119"/>
      <c r="O20" s="79"/>
      <c r="P20" s="80"/>
      <c r="Q20" s="86"/>
    </row>
    <row r="21" spans="1:17" ht="13.5" customHeight="1">
      <c r="A21" s="4" t="s">
        <v>13</v>
      </c>
      <c r="B21" s="11">
        <v>1</v>
      </c>
      <c r="C21" s="81">
        <v>2</v>
      </c>
      <c r="D21" s="13">
        <v>3</v>
      </c>
      <c r="E21" s="119"/>
      <c r="F21" s="13">
        <v>4</v>
      </c>
      <c r="G21" s="81">
        <v>5</v>
      </c>
      <c r="H21" s="13">
        <v>6</v>
      </c>
      <c r="I21" s="81">
        <v>7</v>
      </c>
      <c r="J21" s="13">
        <v>8</v>
      </c>
      <c r="K21" s="81">
        <v>6</v>
      </c>
      <c r="L21" s="81">
        <v>7</v>
      </c>
      <c r="M21" s="13">
        <v>8</v>
      </c>
      <c r="N21" s="119"/>
      <c r="O21" s="11">
        <v>12</v>
      </c>
      <c r="P21" s="81">
        <v>13</v>
      </c>
      <c r="Q21" s="31">
        <v>14</v>
      </c>
    </row>
    <row r="22" spans="1:17" ht="13.5" customHeight="1">
      <c r="A22" s="4"/>
      <c r="B22" s="79"/>
      <c r="C22" s="80"/>
      <c r="D22" s="80"/>
      <c r="E22" s="119"/>
      <c r="F22" s="80"/>
      <c r="G22" s="80"/>
      <c r="H22" s="80"/>
      <c r="I22" s="80"/>
      <c r="J22" s="80"/>
      <c r="K22" s="80"/>
      <c r="L22" s="80"/>
      <c r="M22" s="80"/>
      <c r="N22" s="119"/>
      <c r="O22" s="79"/>
      <c r="P22" s="80"/>
      <c r="Q22" s="86"/>
    </row>
    <row r="23" spans="1:17" ht="13.5" customHeight="1">
      <c r="A23" s="4" t="s">
        <v>14</v>
      </c>
      <c r="B23" s="11">
        <v>1</v>
      </c>
      <c r="C23" s="81">
        <v>2</v>
      </c>
      <c r="D23" s="13">
        <v>3</v>
      </c>
      <c r="E23" s="119"/>
      <c r="F23" s="13">
        <v>4</v>
      </c>
      <c r="G23" s="81">
        <v>5</v>
      </c>
      <c r="H23" s="13">
        <v>6</v>
      </c>
      <c r="I23" s="81">
        <v>7</v>
      </c>
      <c r="J23" s="13">
        <v>8</v>
      </c>
      <c r="K23" s="81">
        <v>6</v>
      </c>
      <c r="L23" s="81">
        <v>7</v>
      </c>
      <c r="M23" s="13">
        <v>8</v>
      </c>
      <c r="N23" s="119"/>
      <c r="O23" s="18">
        <v>12</v>
      </c>
      <c r="P23" s="85">
        <v>13</v>
      </c>
      <c r="Q23" s="58">
        <v>14</v>
      </c>
    </row>
    <row r="24" spans="1:17" ht="13.5" customHeight="1">
      <c r="A24" s="4"/>
      <c r="B24" s="79"/>
      <c r="C24" s="80"/>
      <c r="D24" s="80"/>
      <c r="E24" s="119"/>
      <c r="F24" s="80"/>
      <c r="G24" s="80"/>
      <c r="H24" s="80"/>
      <c r="I24" s="80"/>
      <c r="J24" s="80"/>
      <c r="K24" s="80"/>
      <c r="L24" s="80"/>
      <c r="M24" s="80"/>
      <c r="N24" s="119"/>
      <c r="O24" s="87"/>
      <c r="P24" s="87"/>
      <c r="Q24" s="88"/>
    </row>
    <row r="25" spans="1:17" ht="13.5" customHeight="1">
      <c r="A25" s="4" t="s">
        <v>15</v>
      </c>
      <c r="B25" s="11">
        <v>1</v>
      </c>
      <c r="C25" s="81">
        <v>2</v>
      </c>
      <c r="D25" s="13">
        <v>3</v>
      </c>
      <c r="E25" s="119"/>
      <c r="F25" s="13">
        <v>4</v>
      </c>
      <c r="G25" s="81">
        <v>5</v>
      </c>
      <c r="H25" s="13">
        <v>6</v>
      </c>
      <c r="I25" s="81">
        <v>7</v>
      </c>
      <c r="J25" s="13">
        <v>8</v>
      </c>
      <c r="K25" s="81">
        <v>6</v>
      </c>
      <c r="L25" s="81">
        <v>7</v>
      </c>
      <c r="M25" s="13">
        <v>8</v>
      </c>
      <c r="N25" s="119"/>
      <c r="O25" s="89"/>
      <c r="P25" s="89"/>
      <c r="Q25" s="90"/>
    </row>
    <row r="26" spans="1:17" ht="13.5" customHeight="1">
      <c r="A26" s="4"/>
      <c r="B26" s="87"/>
      <c r="C26" s="87"/>
      <c r="D26" s="88"/>
      <c r="E26" s="119"/>
      <c r="F26" s="80"/>
      <c r="G26" s="80"/>
      <c r="H26" s="80"/>
      <c r="I26" s="80"/>
      <c r="J26" s="80"/>
      <c r="K26" s="80"/>
      <c r="L26" s="80"/>
      <c r="M26" s="80"/>
      <c r="N26" s="119"/>
      <c r="O26" s="87"/>
      <c r="P26" s="87"/>
      <c r="Q26" s="88"/>
    </row>
    <row r="27" spans="1:17" ht="13.5" customHeight="1">
      <c r="A27" s="17" t="s">
        <v>16</v>
      </c>
      <c r="B27" s="89"/>
      <c r="C27" s="89"/>
      <c r="D27" s="90"/>
      <c r="E27" s="120"/>
      <c r="F27" s="20">
        <v>4</v>
      </c>
      <c r="G27" s="85">
        <v>5</v>
      </c>
      <c r="H27" s="20">
        <v>6</v>
      </c>
      <c r="I27" s="85">
        <v>7</v>
      </c>
      <c r="J27" s="20">
        <v>8</v>
      </c>
      <c r="K27" s="85">
        <v>6</v>
      </c>
      <c r="L27" s="85">
        <v>7</v>
      </c>
      <c r="M27" s="20">
        <v>8</v>
      </c>
      <c r="N27" s="120"/>
      <c r="O27" s="89"/>
      <c r="P27" s="89"/>
      <c r="Q27" s="90"/>
    </row>
    <row r="28" spans="1:17" ht="13.5" customHeight="1"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</row>
    <row r="29" spans="1:17" ht="13.5" customHeight="1"/>
  </sheetData>
  <mergeCells count="4">
    <mergeCell ref="M2:N2"/>
    <mergeCell ref="E5:E27"/>
    <mergeCell ref="N5:N27"/>
    <mergeCell ref="G2:I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C3" sqref="C3"/>
    </sheetView>
  </sheetViews>
  <sheetFormatPr defaultColWidth="4.6328125" defaultRowHeight="14"/>
  <cols>
    <col min="1" max="1" width="10.81640625" customWidth="1"/>
    <col min="2" max="17" width="5.81640625" customWidth="1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>
      <c r="I3" s="114"/>
      <c r="J3" s="114"/>
      <c r="K3" s="114"/>
      <c r="N3" t="s">
        <v>2</v>
      </c>
      <c r="Q3" s="66">
        <v>106</v>
      </c>
    </row>
    <row r="4" spans="1:17" ht="27" customHeight="1">
      <c r="A4" s="77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3.5" customHeight="1">
      <c r="A5" s="4" t="s">
        <v>4</v>
      </c>
      <c r="B5" s="5">
        <v>1</v>
      </c>
      <c r="C5" s="78">
        <v>2</v>
      </c>
      <c r="D5" s="7">
        <v>3</v>
      </c>
      <c r="E5" s="107" t="s">
        <v>5</v>
      </c>
      <c r="F5" s="8">
        <v>4</v>
      </c>
      <c r="G5" s="78">
        <v>5</v>
      </c>
      <c r="H5" s="8">
        <v>6</v>
      </c>
      <c r="I5" s="78">
        <v>7</v>
      </c>
      <c r="J5" s="8">
        <v>8</v>
      </c>
      <c r="K5" s="78">
        <v>9</v>
      </c>
      <c r="L5" s="78">
        <v>10</v>
      </c>
      <c r="M5" s="8">
        <v>11</v>
      </c>
      <c r="N5" s="107" t="s">
        <v>5</v>
      </c>
      <c r="O5" s="5">
        <v>12</v>
      </c>
      <c r="P5" s="78">
        <v>13</v>
      </c>
      <c r="Q5" s="75">
        <v>14</v>
      </c>
    </row>
    <row r="6" spans="1:17" ht="13.5" customHeight="1">
      <c r="A6" s="4"/>
      <c r="B6" s="79"/>
      <c r="C6" s="80"/>
      <c r="D6" s="80"/>
      <c r="E6" s="108"/>
      <c r="F6" s="80"/>
      <c r="G6" s="80"/>
      <c r="H6" s="80"/>
      <c r="I6" s="80"/>
      <c r="J6" s="80"/>
      <c r="K6" s="80"/>
      <c r="L6" s="80"/>
      <c r="M6" s="80"/>
      <c r="N6" s="108"/>
      <c r="O6" s="79"/>
      <c r="P6" s="80"/>
      <c r="Q6" s="86"/>
    </row>
    <row r="7" spans="1:17" ht="13.5" customHeight="1">
      <c r="A7" s="4" t="s">
        <v>6</v>
      </c>
      <c r="B7" s="11">
        <v>1</v>
      </c>
      <c r="C7" s="81">
        <v>2</v>
      </c>
      <c r="D7" s="13">
        <v>3</v>
      </c>
      <c r="E7" s="108"/>
      <c r="F7" s="13">
        <v>4</v>
      </c>
      <c r="G7" s="81">
        <v>5</v>
      </c>
      <c r="H7" s="13">
        <v>6</v>
      </c>
      <c r="I7" s="81">
        <v>7</v>
      </c>
      <c r="J7" s="13">
        <v>8</v>
      </c>
      <c r="K7" s="81">
        <v>9</v>
      </c>
      <c r="L7" s="81">
        <v>10</v>
      </c>
      <c r="M7" s="13">
        <v>11</v>
      </c>
      <c r="N7" s="108"/>
      <c r="O7" s="11">
        <v>12</v>
      </c>
      <c r="P7" s="81">
        <v>13</v>
      </c>
      <c r="Q7" s="31">
        <v>14</v>
      </c>
    </row>
    <row r="8" spans="1:17" ht="13.5" customHeight="1">
      <c r="A8" s="4"/>
      <c r="B8" s="79"/>
      <c r="C8" s="80"/>
      <c r="D8" s="80"/>
      <c r="E8" s="108"/>
      <c r="F8" s="80"/>
      <c r="G8" s="80"/>
      <c r="H8" s="80"/>
      <c r="I8" s="80"/>
      <c r="J8" s="80"/>
      <c r="K8" s="80"/>
      <c r="L8" s="80"/>
      <c r="M8" s="80"/>
      <c r="N8" s="108"/>
      <c r="O8" s="79"/>
      <c r="P8" s="80"/>
      <c r="Q8" s="86"/>
    </row>
    <row r="9" spans="1:17" ht="13.5" customHeight="1">
      <c r="A9" s="4" t="s">
        <v>7</v>
      </c>
      <c r="B9" s="11">
        <v>1</v>
      </c>
      <c r="C9" s="81">
        <v>2</v>
      </c>
      <c r="D9" s="13">
        <v>3</v>
      </c>
      <c r="E9" s="108"/>
      <c r="F9" s="13">
        <v>4</v>
      </c>
      <c r="G9" s="81">
        <v>5</v>
      </c>
      <c r="H9" s="13">
        <v>6</v>
      </c>
      <c r="I9" s="81">
        <v>7</v>
      </c>
      <c r="J9" s="13">
        <v>8</v>
      </c>
      <c r="K9" s="81">
        <v>9</v>
      </c>
      <c r="L9" s="81">
        <v>10</v>
      </c>
      <c r="M9" s="13">
        <v>11</v>
      </c>
      <c r="N9" s="108"/>
      <c r="O9" s="11">
        <v>12</v>
      </c>
      <c r="P9" s="81">
        <v>13</v>
      </c>
      <c r="Q9" s="31">
        <v>14</v>
      </c>
    </row>
    <row r="10" spans="1:17" ht="13.5" customHeight="1">
      <c r="A10" s="4"/>
      <c r="B10" s="79"/>
      <c r="C10" s="80"/>
      <c r="D10" s="80"/>
      <c r="E10" s="108"/>
      <c r="F10" s="80"/>
      <c r="G10" s="80"/>
      <c r="H10" s="80"/>
      <c r="I10" s="80"/>
      <c r="J10" s="80"/>
      <c r="K10" s="80"/>
      <c r="L10" s="80"/>
      <c r="M10" s="80"/>
      <c r="N10" s="108"/>
      <c r="O10" s="79"/>
      <c r="P10" s="80"/>
      <c r="Q10" s="86"/>
    </row>
    <row r="11" spans="1:17" ht="13.5" customHeight="1">
      <c r="A11" s="4" t="s">
        <v>8</v>
      </c>
      <c r="B11" s="11">
        <v>1</v>
      </c>
      <c r="C11" s="81">
        <v>2</v>
      </c>
      <c r="D11" s="13">
        <v>3</v>
      </c>
      <c r="E11" s="108"/>
      <c r="F11" s="13">
        <v>4</v>
      </c>
      <c r="G11" s="81">
        <v>5</v>
      </c>
      <c r="H11" s="13">
        <v>6</v>
      </c>
      <c r="I11" s="81">
        <v>7</v>
      </c>
      <c r="J11" s="13">
        <v>8</v>
      </c>
      <c r="K11" s="81">
        <v>9</v>
      </c>
      <c r="L11" s="81">
        <v>10</v>
      </c>
      <c r="M11" s="13">
        <v>11</v>
      </c>
      <c r="N11" s="108"/>
      <c r="O11" s="5">
        <v>12</v>
      </c>
      <c r="P11" s="78">
        <v>13</v>
      </c>
      <c r="Q11" s="75">
        <v>14</v>
      </c>
    </row>
    <row r="12" spans="1:17" ht="13.5" customHeight="1">
      <c r="A12" s="4"/>
      <c r="B12" s="79"/>
      <c r="C12" s="80"/>
      <c r="D12" s="80"/>
      <c r="E12" s="108"/>
      <c r="F12" s="80"/>
      <c r="G12" s="80"/>
      <c r="H12" s="80"/>
      <c r="I12" s="80"/>
      <c r="J12" s="80"/>
      <c r="K12" s="80"/>
      <c r="L12" s="80"/>
      <c r="M12" s="80"/>
      <c r="N12" s="108"/>
      <c r="O12" s="79"/>
      <c r="P12" s="80"/>
      <c r="Q12" s="86"/>
    </row>
    <row r="13" spans="1:17" ht="13.5" customHeight="1">
      <c r="A13" s="4" t="s">
        <v>9</v>
      </c>
      <c r="B13" s="11">
        <v>1</v>
      </c>
      <c r="C13" s="81">
        <v>2</v>
      </c>
      <c r="D13" s="13">
        <v>3</v>
      </c>
      <c r="E13" s="108"/>
      <c r="F13" s="13">
        <v>4</v>
      </c>
      <c r="G13" s="81">
        <v>5</v>
      </c>
      <c r="H13" s="13">
        <v>6</v>
      </c>
      <c r="I13" s="81">
        <v>7</v>
      </c>
      <c r="J13" s="13">
        <v>8</v>
      </c>
      <c r="K13" s="81">
        <v>9</v>
      </c>
      <c r="L13" s="81">
        <v>10</v>
      </c>
      <c r="M13" s="13">
        <v>11</v>
      </c>
      <c r="N13" s="108"/>
      <c r="O13" s="11">
        <v>12</v>
      </c>
      <c r="P13" s="81">
        <v>13</v>
      </c>
      <c r="Q13" s="31">
        <v>14</v>
      </c>
    </row>
    <row r="14" spans="1:17" ht="13.5" customHeight="1">
      <c r="A14" s="4"/>
      <c r="B14" s="79"/>
      <c r="C14" s="80"/>
      <c r="D14" s="80"/>
      <c r="E14" s="108"/>
      <c r="F14" s="80"/>
      <c r="G14" s="80"/>
      <c r="H14" s="80"/>
      <c r="I14" s="80"/>
      <c r="J14" s="80"/>
      <c r="K14" s="80"/>
      <c r="L14" s="80"/>
      <c r="M14" s="80"/>
      <c r="N14" s="108"/>
      <c r="O14" s="79"/>
      <c r="P14" s="80"/>
      <c r="Q14" s="86"/>
    </row>
    <row r="15" spans="1:17" ht="13.5" customHeight="1">
      <c r="A15" s="4" t="s">
        <v>10</v>
      </c>
      <c r="B15" s="11">
        <v>1</v>
      </c>
      <c r="C15" s="81">
        <v>2</v>
      </c>
      <c r="D15" s="13">
        <v>3</v>
      </c>
      <c r="E15" s="108"/>
      <c r="F15" s="13">
        <v>4</v>
      </c>
      <c r="G15" s="81">
        <v>5</v>
      </c>
      <c r="H15" s="13">
        <v>6</v>
      </c>
      <c r="I15" s="81">
        <v>7</v>
      </c>
      <c r="J15" s="13">
        <v>8</v>
      </c>
      <c r="K15" s="81">
        <v>9</v>
      </c>
      <c r="L15" s="81">
        <v>10</v>
      </c>
      <c r="M15" s="13">
        <v>11</v>
      </c>
      <c r="N15" s="108"/>
      <c r="O15" s="11">
        <v>12</v>
      </c>
      <c r="P15" s="81">
        <v>13</v>
      </c>
      <c r="Q15" s="31">
        <v>14</v>
      </c>
    </row>
    <row r="16" spans="1:17" ht="13.5" customHeight="1">
      <c r="A16" s="4"/>
      <c r="B16" s="79"/>
      <c r="C16" s="80"/>
      <c r="D16" s="80"/>
      <c r="E16" s="108"/>
      <c r="F16" s="80"/>
      <c r="G16" s="80"/>
      <c r="H16" s="80"/>
      <c r="I16" s="80"/>
      <c r="J16" s="80"/>
      <c r="K16" s="80"/>
      <c r="L16" s="80"/>
      <c r="M16" s="80"/>
      <c r="N16" s="108"/>
      <c r="O16" s="79"/>
      <c r="P16" s="80"/>
      <c r="Q16" s="86"/>
    </row>
    <row r="17" spans="1:17" ht="13.5" customHeight="1">
      <c r="A17" s="4" t="s">
        <v>11</v>
      </c>
      <c r="B17" s="11">
        <v>1</v>
      </c>
      <c r="C17" s="81">
        <v>2</v>
      </c>
      <c r="D17" s="13">
        <v>3</v>
      </c>
      <c r="E17" s="108"/>
      <c r="F17" s="13">
        <v>4</v>
      </c>
      <c r="G17" s="81">
        <v>5</v>
      </c>
      <c r="H17" s="13">
        <v>6</v>
      </c>
      <c r="I17" s="81">
        <v>7</v>
      </c>
      <c r="J17" s="13">
        <v>8</v>
      </c>
      <c r="K17" s="81">
        <v>9</v>
      </c>
      <c r="L17" s="81">
        <v>10</v>
      </c>
      <c r="M17" s="13">
        <v>11</v>
      </c>
      <c r="N17" s="108"/>
      <c r="O17" s="5">
        <v>12</v>
      </c>
      <c r="P17" s="78">
        <v>13</v>
      </c>
      <c r="Q17" s="75">
        <v>14</v>
      </c>
    </row>
    <row r="18" spans="1:17" ht="13.5" customHeight="1">
      <c r="A18" s="4"/>
      <c r="B18" s="79"/>
      <c r="C18" s="80"/>
      <c r="D18" s="80"/>
      <c r="E18" s="108"/>
      <c r="F18" s="80"/>
      <c r="G18" s="80"/>
      <c r="H18" s="80"/>
      <c r="I18" s="80"/>
      <c r="J18" s="80"/>
      <c r="K18" s="80"/>
      <c r="L18" s="80"/>
      <c r="M18" s="80"/>
      <c r="N18" s="108"/>
      <c r="O18" s="79"/>
      <c r="P18" s="80"/>
      <c r="Q18" s="86"/>
    </row>
    <row r="19" spans="1:17" ht="13.5" customHeight="1">
      <c r="A19" s="4" t="s">
        <v>12</v>
      </c>
      <c r="B19" s="11">
        <v>1</v>
      </c>
      <c r="C19" s="81">
        <v>2</v>
      </c>
      <c r="D19" s="13">
        <v>3</v>
      </c>
      <c r="E19" s="108"/>
      <c r="F19" s="13">
        <v>4</v>
      </c>
      <c r="G19" s="81">
        <v>5</v>
      </c>
      <c r="H19" s="13">
        <v>6</v>
      </c>
      <c r="I19" s="81">
        <v>7</v>
      </c>
      <c r="J19" s="13">
        <v>8</v>
      </c>
      <c r="K19" s="81">
        <v>9</v>
      </c>
      <c r="L19" s="81">
        <v>10</v>
      </c>
      <c r="M19" s="13">
        <v>11</v>
      </c>
      <c r="N19" s="108"/>
      <c r="O19" s="11">
        <v>12</v>
      </c>
      <c r="P19" s="81">
        <v>13</v>
      </c>
      <c r="Q19" s="31">
        <v>14</v>
      </c>
    </row>
    <row r="20" spans="1:17" ht="13.5" customHeight="1">
      <c r="A20" s="4"/>
      <c r="B20" s="79"/>
      <c r="C20" s="80"/>
      <c r="D20" s="80"/>
      <c r="E20" s="108"/>
      <c r="F20" s="80"/>
      <c r="G20" s="80"/>
      <c r="H20" s="80"/>
      <c r="I20" s="80"/>
      <c r="J20" s="80"/>
      <c r="K20" s="80"/>
      <c r="L20" s="80"/>
      <c r="M20" s="80"/>
      <c r="N20" s="108"/>
      <c r="O20" s="79"/>
      <c r="P20" s="80"/>
      <c r="Q20" s="86"/>
    </row>
    <row r="21" spans="1:17" ht="13.5" customHeight="1">
      <c r="A21" s="4" t="s">
        <v>13</v>
      </c>
      <c r="B21" s="11">
        <v>1</v>
      </c>
      <c r="C21" s="81">
        <v>2</v>
      </c>
      <c r="D21" s="13">
        <v>3</v>
      </c>
      <c r="E21" s="108"/>
      <c r="F21" s="13">
        <v>4</v>
      </c>
      <c r="G21" s="81">
        <v>5</v>
      </c>
      <c r="H21" s="13">
        <v>6</v>
      </c>
      <c r="I21" s="81">
        <v>7</v>
      </c>
      <c r="J21" s="13">
        <v>8</v>
      </c>
      <c r="K21" s="81">
        <v>9</v>
      </c>
      <c r="L21" s="81">
        <v>10</v>
      </c>
      <c r="M21" s="13">
        <v>11</v>
      </c>
      <c r="N21" s="108"/>
      <c r="O21" s="11">
        <v>12</v>
      </c>
      <c r="P21" s="81">
        <v>13</v>
      </c>
      <c r="Q21" s="31">
        <v>14</v>
      </c>
    </row>
    <row r="22" spans="1:17" ht="13.5" customHeight="1">
      <c r="A22" s="4"/>
      <c r="B22" s="79"/>
      <c r="C22" s="80"/>
      <c r="D22" s="80"/>
      <c r="E22" s="108"/>
      <c r="F22" s="80"/>
      <c r="G22" s="80"/>
      <c r="H22" s="80"/>
      <c r="I22" s="80"/>
      <c r="J22" s="80"/>
      <c r="K22" s="80"/>
      <c r="L22" s="80"/>
      <c r="M22" s="80"/>
      <c r="N22" s="108"/>
      <c r="O22" s="79"/>
      <c r="P22" s="80"/>
      <c r="Q22" s="86"/>
    </row>
    <row r="23" spans="1:17" ht="13.5" customHeight="1">
      <c r="A23" s="4" t="s">
        <v>14</v>
      </c>
      <c r="B23" s="11">
        <v>1</v>
      </c>
      <c r="C23" s="81">
        <v>2</v>
      </c>
      <c r="D23" s="13">
        <v>3</v>
      </c>
      <c r="E23" s="108"/>
      <c r="F23" s="13">
        <v>4</v>
      </c>
      <c r="G23" s="81">
        <v>5</v>
      </c>
      <c r="H23" s="13">
        <v>6</v>
      </c>
      <c r="I23" s="81">
        <v>7</v>
      </c>
      <c r="J23" s="13">
        <v>8</v>
      </c>
      <c r="K23" s="81">
        <v>9</v>
      </c>
      <c r="L23" s="81">
        <v>10</v>
      </c>
      <c r="M23" s="13">
        <v>11</v>
      </c>
      <c r="N23" s="108"/>
      <c r="O23" s="5">
        <v>12</v>
      </c>
      <c r="P23" s="78">
        <v>13</v>
      </c>
      <c r="Q23" s="75">
        <v>14</v>
      </c>
    </row>
    <row r="24" spans="1:17" ht="13.5" customHeight="1">
      <c r="A24" s="4"/>
      <c r="B24" s="79"/>
      <c r="C24" s="80"/>
      <c r="D24" s="80"/>
      <c r="E24" s="108"/>
      <c r="F24" s="80"/>
      <c r="G24" s="80"/>
      <c r="H24" s="80"/>
      <c r="I24" s="80"/>
      <c r="J24" s="80"/>
      <c r="K24" s="80"/>
      <c r="L24" s="80"/>
      <c r="M24" s="80"/>
      <c r="N24" s="108"/>
      <c r="O24" s="79"/>
      <c r="P24" s="80"/>
      <c r="Q24" s="86"/>
    </row>
    <row r="25" spans="1:17" ht="13.5" customHeight="1">
      <c r="A25" s="4" t="s">
        <v>15</v>
      </c>
      <c r="B25" s="11">
        <v>1</v>
      </c>
      <c r="C25" s="81">
        <v>2</v>
      </c>
      <c r="D25" s="13">
        <v>3</v>
      </c>
      <c r="E25" s="108"/>
      <c r="F25" s="13">
        <v>4</v>
      </c>
      <c r="G25" s="81">
        <v>5</v>
      </c>
      <c r="H25" s="13">
        <v>6</v>
      </c>
      <c r="I25" s="81">
        <v>7</v>
      </c>
      <c r="J25" s="13">
        <v>8</v>
      </c>
      <c r="K25" s="81">
        <v>9</v>
      </c>
      <c r="L25" s="81">
        <v>10</v>
      </c>
      <c r="M25" s="13">
        <v>11</v>
      </c>
      <c r="N25" s="108"/>
      <c r="O25" s="11">
        <v>12</v>
      </c>
      <c r="P25" s="81">
        <v>13</v>
      </c>
      <c r="Q25" s="31">
        <v>14</v>
      </c>
    </row>
    <row r="26" spans="1:17" ht="13.5" customHeight="1">
      <c r="A26" s="4"/>
      <c r="B26" s="79"/>
      <c r="C26" s="80"/>
      <c r="D26" s="80"/>
      <c r="E26" s="108"/>
      <c r="F26" s="80"/>
      <c r="G26" s="80"/>
      <c r="H26" s="80"/>
      <c r="I26" s="80"/>
      <c r="J26" s="80"/>
      <c r="K26" s="80"/>
      <c r="L26" s="80"/>
      <c r="M26" s="80"/>
      <c r="N26" s="108"/>
      <c r="O26" s="79"/>
      <c r="P26" s="80"/>
      <c r="Q26" s="86"/>
    </row>
    <row r="27" spans="1:17" ht="13.5" customHeight="1">
      <c r="A27" s="4" t="s">
        <v>16</v>
      </c>
      <c r="B27" s="59">
        <v>1</v>
      </c>
      <c r="C27" s="82">
        <v>2</v>
      </c>
      <c r="D27" s="14">
        <v>3</v>
      </c>
      <c r="E27" s="108"/>
      <c r="F27" s="14">
        <v>4</v>
      </c>
      <c r="G27" s="82">
        <v>5</v>
      </c>
      <c r="H27" s="14">
        <v>6</v>
      </c>
      <c r="I27" s="82">
        <v>7</v>
      </c>
      <c r="J27" s="14">
        <v>8</v>
      </c>
      <c r="K27" s="82">
        <v>9</v>
      </c>
      <c r="L27" s="82">
        <v>10</v>
      </c>
      <c r="M27" s="14">
        <v>11</v>
      </c>
      <c r="N27" s="108"/>
      <c r="O27" s="11">
        <v>12</v>
      </c>
      <c r="P27" s="81">
        <v>13</v>
      </c>
      <c r="Q27" s="31">
        <v>14</v>
      </c>
    </row>
    <row r="28" spans="1:17" ht="13.5" customHeight="1">
      <c r="A28" s="4"/>
      <c r="B28" s="83"/>
      <c r="C28" s="84"/>
      <c r="D28" s="84"/>
      <c r="E28" s="108"/>
      <c r="F28" s="84"/>
      <c r="G28" s="84"/>
      <c r="H28" s="84"/>
      <c r="I28" s="84"/>
      <c r="J28" s="84"/>
      <c r="K28" s="84"/>
      <c r="L28" s="84"/>
      <c r="M28" s="84"/>
      <c r="N28" s="108"/>
      <c r="O28" s="36"/>
      <c r="P28" s="36"/>
      <c r="Q28" s="37"/>
    </row>
    <row r="29" spans="1:17" ht="13.5" customHeight="1">
      <c r="A29" s="4" t="s">
        <v>17</v>
      </c>
      <c r="B29" s="11">
        <v>1</v>
      </c>
      <c r="C29" s="81">
        <v>2</v>
      </c>
      <c r="D29" s="13">
        <v>3</v>
      </c>
      <c r="E29" s="108"/>
      <c r="F29" s="13">
        <v>4</v>
      </c>
      <c r="G29" s="81">
        <v>5</v>
      </c>
      <c r="H29" s="13">
        <v>6</v>
      </c>
      <c r="I29" s="81">
        <v>7</v>
      </c>
      <c r="J29" s="13">
        <v>8</v>
      </c>
      <c r="K29" s="81">
        <v>9</v>
      </c>
      <c r="L29" s="81">
        <v>10</v>
      </c>
      <c r="M29" s="13">
        <v>11</v>
      </c>
      <c r="N29" s="108"/>
      <c r="O29" s="25"/>
      <c r="P29" s="25"/>
      <c r="Q29" s="34"/>
    </row>
    <row r="30" spans="1:17" ht="13.5" customHeight="1">
      <c r="A30" s="4"/>
      <c r="B30" s="61"/>
      <c r="C30" s="36"/>
      <c r="D30" s="37"/>
      <c r="E30" s="108"/>
      <c r="F30" s="80"/>
      <c r="G30" s="80"/>
      <c r="H30" s="80"/>
      <c r="I30" s="80"/>
      <c r="J30" s="80"/>
      <c r="K30" s="80"/>
      <c r="L30" s="80"/>
      <c r="M30" s="80"/>
      <c r="N30" s="108"/>
      <c r="O30" s="36"/>
      <c r="P30" s="36"/>
      <c r="Q30" s="37"/>
    </row>
    <row r="31" spans="1:17" ht="13.5" customHeight="1">
      <c r="A31" s="4" t="s">
        <v>18</v>
      </c>
      <c r="B31" s="62"/>
      <c r="C31" s="27"/>
      <c r="D31" s="35"/>
      <c r="E31" s="109"/>
      <c r="F31" s="20">
        <v>4</v>
      </c>
      <c r="G31" s="85">
        <v>5</v>
      </c>
      <c r="H31" s="20">
        <v>6</v>
      </c>
      <c r="I31" s="85">
        <v>7</v>
      </c>
      <c r="J31" s="20">
        <v>8</v>
      </c>
      <c r="K31" s="85">
        <v>9</v>
      </c>
      <c r="L31" s="85">
        <v>10</v>
      </c>
      <c r="M31" s="20">
        <v>11</v>
      </c>
      <c r="N31" s="109"/>
      <c r="O31" s="27"/>
      <c r="P31" s="27"/>
      <c r="Q31" s="35"/>
    </row>
  </sheetData>
  <mergeCells count="4">
    <mergeCell ref="O2:P2"/>
    <mergeCell ref="E5:E31"/>
    <mergeCell ref="N5:N31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E4" sqref="E4"/>
    </sheetView>
  </sheetViews>
  <sheetFormatPr defaultColWidth="9" defaultRowHeight="14"/>
  <cols>
    <col min="1" max="1" width="11.6328125" style="38" customWidth="1"/>
    <col min="2" max="17" width="5.6328125" style="38" customWidth="1"/>
    <col min="18" max="256" width="4" style="38" customWidth="1"/>
    <col min="257" max="16384" width="9" style="38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>
      <c r="I3" s="114"/>
      <c r="J3" s="114"/>
      <c r="K3" s="114"/>
      <c r="N3" t="s">
        <v>2</v>
      </c>
      <c r="O3"/>
      <c r="P3"/>
      <c r="Q3" s="66">
        <f>13*6+20</f>
        <v>98</v>
      </c>
    </row>
    <row r="4" spans="1:17" ht="27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3">
        <v>14</v>
      </c>
    </row>
    <row r="5" spans="1:17" ht="14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5">
        <v>12</v>
      </c>
      <c r="P5" s="6">
        <v>13</v>
      </c>
      <c r="Q5" s="75">
        <v>14</v>
      </c>
    </row>
    <row r="6" spans="1:17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9"/>
      <c r="P6" s="10"/>
      <c r="Q6" s="30"/>
    </row>
    <row r="7" spans="1:17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1">
        <v>12</v>
      </c>
      <c r="P7" s="12">
        <v>13</v>
      </c>
      <c r="Q7" s="31">
        <v>14</v>
      </c>
    </row>
    <row r="8" spans="1:17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9"/>
      <c r="P8" s="10"/>
      <c r="Q8" s="30"/>
    </row>
    <row r="9" spans="1:17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1">
        <v>12</v>
      </c>
      <c r="P9" s="12">
        <v>13</v>
      </c>
      <c r="Q9" s="31">
        <v>14</v>
      </c>
    </row>
    <row r="10" spans="1:17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9"/>
      <c r="P10" s="10"/>
      <c r="Q10" s="30"/>
    </row>
    <row r="11" spans="1:17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1">
        <v>12</v>
      </c>
      <c r="P11" s="12">
        <v>13</v>
      </c>
      <c r="Q11" s="31">
        <v>14</v>
      </c>
    </row>
    <row r="12" spans="1:17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9"/>
      <c r="P12" s="10"/>
      <c r="Q12" s="30"/>
    </row>
    <row r="13" spans="1:17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1">
        <v>12</v>
      </c>
      <c r="P13" s="12">
        <v>13</v>
      </c>
      <c r="Q13" s="31">
        <v>14</v>
      </c>
    </row>
    <row r="14" spans="1:17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9"/>
      <c r="P14" s="10"/>
      <c r="Q14" s="30"/>
    </row>
    <row r="15" spans="1:17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1">
        <v>12</v>
      </c>
      <c r="P15" s="12">
        <v>13</v>
      </c>
      <c r="Q15" s="31">
        <v>14</v>
      </c>
    </row>
    <row r="16" spans="1:17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9"/>
      <c r="P16" s="10"/>
      <c r="Q16" s="30"/>
    </row>
    <row r="17" spans="1:17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1">
        <v>12</v>
      </c>
      <c r="P17" s="12">
        <v>13</v>
      </c>
      <c r="Q17" s="31">
        <v>14</v>
      </c>
    </row>
    <row r="18" spans="1:17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9"/>
      <c r="P18" s="10"/>
      <c r="Q18" s="30"/>
    </row>
    <row r="19" spans="1:17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1">
        <v>12</v>
      </c>
      <c r="P19" s="12">
        <v>13</v>
      </c>
      <c r="Q19" s="31">
        <v>14</v>
      </c>
    </row>
    <row r="20" spans="1:17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9"/>
      <c r="P20" s="10"/>
      <c r="Q20" s="30"/>
    </row>
    <row r="21" spans="1:17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1">
        <v>12</v>
      </c>
      <c r="P21" s="12">
        <v>13</v>
      </c>
      <c r="Q21" s="31">
        <v>14</v>
      </c>
    </row>
    <row r="22" spans="1:17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9"/>
      <c r="P22" s="10"/>
      <c r="Q22" s="30"/>
    </row>
    <row r="23" spans="1:17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8">
        <v>12</v>
      </c>
      <c r="P23" s="19">
        <v>13</v>
      </c>
      <c r="Q23" s="58">
        <v>14</v>
      </c>
    </row>
    <row r="24" spans="1:17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36"/>
      <c r="P24" s="36"/>
      <c r="Q24" s="37"/>
    </row>
    <row r="25" spans="1:17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25"/>
      <c r="P25" s="25"/>
      <c r="Q25" s="34"/>
    </row>
    <row r="26" spans="1:17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25"/>
      <c r="P26" s="25"/>
      <c r="Q26" s="34"/>
    </row>
    <row r="27" spans="1:17" ht="14" customHeight="1">
      <c r="A27" s="4" t="s">
        <v>16</v>
      </c>
      <c r="B27" s="59">
        <v>1</v>
      </c>
      <c r="C27" s="15">
        <v>2</v>
      </c>
      <c r="D27" s="14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25"/>
      <c r="P27" s="25"/>
      <c r="Q27" s="34"/>
    </row>
    <row r="28" spans="1:17" ht="14" customHeight="1">
      <c r="A28" s="4"/>
      <c r="B28" s="9"/>
      <c r="C28" s="10"/>
      <c r="D28" s="10"/>
      <c r="E28" s="124"/>
      <c r="F28" s="10"/>
      <c r="G28" s="10"/>
      <c r="H28" s="10"/>
      <c r="I28" s="10"/>
      <c r="J28" s="10"/>
      <c r="K28" s="10"/>
      <c r="L28" s="10"/>
      <c r="M28" s="10"/>
      <c r="N28" s="124"/>
      <c r="O28" s="36"/>
      <c r="P28" s="36"/>
      <c r="Q28" s="37"/>
    </row>
    <row r="29" spans="1:17" ht="14" customHeight="1">
      <c r="A29" s="17" t="s">
        <v>17</v>
      </c>
      <c r="B29" s="11">
        <v>1</v>
      </c>
      <c r="C29" s="12">
        <v>2</v>
      </c>
      <c r="D29" s="13">
        <v>3</v>
      </c>
      <c r="E29" s="120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20"/>
      <c r="O29" s="27"/>
      <c r="P29" s="27"/>
      <c r="Q29" s="35"/>
    </row>
    <row r="30" spans="1:17" ht="13.5" customHeight="1">
      <c r="B30" s="76"/>
      <c r="C30" s="76"/>
      <c r="D30" s="76"/>
      <c r="E30" s="39"/>
      <c r="F30" s="76"/>
      <c r="G30" s="76"/>
    </row>
  </sheetData>
  <mergeCells count="6">
    <mergeCell ref="O2:P2"/>
    <mergeCell ref="E5:E27"/>
    <mergeCell ref="E28:E29"/>
    <mergeCell ref="N5:N27"/>
    <mergeCell ref="N28:N29"/>
    <mergeCell ref="I2:K3"/>
  </mergeCells>
  <phoneticPr fontId="7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workbookViewId="0">
      <selection activeCell="F2" sqref="F2:H3"/>
    </sheetView>
  </sheetViews>
  <sheetFormatPr defaultColWidth="9" defaultRowHeight="14"/>
  <cols>
    <col min="1" max="1" width="11.6328125" customWidth="1"/>
    <col min="2" max="14" width="5.6328125" customWidth="1"/>
  </cols>
  <sheetData>
    <row r="2" spans="1:15">
      <c r="A2" s="73"/>
      <c r="B2" s="73"/>
      <c r="F2" s="125" t="s">
        <v>0</v>
      </c>
      <c r="G2" s="125"/>
      <c r="H2" s="126"/>
      <c r="J2" s="21"/>
      <c r="K2" s="121" t="s">
        <v>1</v>
      </c>
      <c r="L2" s="122"/>
      <c r="M2" s="73"/>
      <c r="N2" s="73"/>
    </row>
    <row r="3" spans="1:15" ht="14.5" thickBot="1">
      <c r="F3" s="127"/>
      <c r="G3" s="127"/>
      <c r="H3" s="128"/>
      <c r="J3" t="s">
        <v>2</v>
      </c>
      <c r="M3" s="66">
        <f>12*4+13*3</f>
        <v>87</v>
      </c>
    </row>
    <row r="4" spans="1:15" ht="27" customHeight="1" thickBot="1">
      <c r="A4" s="1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/>
      <c r="L4" s="3">
        <v>9</v>
      </c>
      <c r="M4" s="3">
        <v>10</v>
      </c>
      <c r="N4" s="28">
        <v>11</v>
      </c>
      <c r="O4" s="66"/>
    </row>
    <row r="5" spans="1:15" ht="14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118" t="s">
        <v>5</v>
      </c>
      <c r="L5" s="5">
        <v>9</v>
      </c>
      <c r="M5" s="6">
        <v>10</v>
      </c>
      <c r="N5" s="75">
        <v>11</v>
      </c>
    </row>
    <row r="6" spans="1:15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19"/>
      <c r="L6" s="9"/>
      <c r="M6" s="10"/>
      <c r="N6" s="30"/>
    </row>
    <row r="7" spans="1:15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19"/>
      <c r="L7" s="11">
        <v>9</v>
      </c>
      <c r="M7" s="12">
        <v>10</v>
      </c>
      <c r="N7" s="31">
        <v>11</v>
      </c>
    </row>
    <row r="8" spans="1:15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19"/>
      <c r="L8" s="9"/>
      <c r="M8" s="10"/>
      <c r="N8" s="30"/>
    </row>
    <row r="9" spans="1:15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19"/>
      <c r="L9" s="11">
        <v>9</v>
      </c>
      <c r="M9" s="12">
        <v>10</v>
      </c>
      <c r="N9" s="31">
        <v>11</v>
      </c>
    </row>
    <row r="10" spans="1:15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19"/>
      <c r="L10" s="9"/>
      <c r="M10" s="10"/>
      <c r="N10" s="30"/>
    </row>
    <row r="11" spans="1:15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19"/>
      <c r="L11" s="11">
        <v>9</v>
      </c>
      <c r="M11" s="12">
        <v>10</v>
      </c>
      <c r="N11" s="31">
        <v>11</v>
      </c>
    </row>
    <row r="12" spans="1:15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19"/>
      <c r="L12" s="9"/>
      <c r="M12" s="10"/>
      <c r="N12" s="30"/>
    </row>
    <row r="13" spans="1:15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19"/>
      <c r="L13" s="11">
        <v>9</v>
      </c>
      <c r="M13" s="12">
        <v>10</v>
      </c>
      <c r="N13" s="31">
        <v>11</v>
      </c>
    </row>
    <row r="14" spans="1:15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19"/>
      <c r="L14" s="9"/>
      <c r="M14" s="10"/>
      <c r="N14" s="30"/>
    </row>
    <row r="15" spans="1:15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19"/>
      <c r="L15" s="11">
        <v>9</v>
      </c>
      <c r="M15" s="12">
        <v>10</v>
      </c>
      <c r="N15" s="31">
        <v>11</v>
      </c>
    </row>
    <row r="16" spans="1:15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19"/>
      <c r="L16" s="9"/>
      <c r="M16" s="10"/>
      <c r="N16" s="30"/>
    </row>
    <row r="17" spans="1:14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19"/>
      <c r="L17" s="11">
        <v>9</v>
      </c>
      <c r="M17" s="12">
        <v>10</v>
      </c>
      <c r="N17" s="31">
        <v>11</v>
      </c>
    </row>
    <row r="18" spans="1:14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19"/>
      <c r="L18" s="9"/>
      <c r="M18" s="10"/>
      <c r="N18" s="30"/>
    </row>
    <row r="19" spans="1:14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19"/>
      <c r="L19" s="11">
        <v>9</v>
      </c>
      <c r="M19" s="12">
        <v>10</v>
      </c>
      <c r="N19" s="31">
        <v>11</v>
      </c>
    </row>
    <row r="20" spans="1:14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19"/>
      <c r="L20" s="9"/>
      <c r="M20" s="10"/>
      <c r="N20" s="30"/>
    </row>
    <row r="21" spans="1:14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19"/>
      <c r="L21" s="11">
        <v>9</v>
      </c>
      <c r="M21" s="12">
        <v>10</v>
      </c>
      <c r="N21" s="31">
        <v>11</v>
      </c>
    </row>
    <row r="22" spans="1:14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19"/>
      <c r="L22" s="9"/>
      <c r="M22" s="10"/>
      <c r="N22" s="30"/>
    </row>
    <row r="23" spans="1:14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19"/>
      <c r="L23" s="11">
        <v>9</v>
      </c>
      <c r="M23" s="12">
        <v>10</v>
      </c>
      <c r="N23" s="31">
        <v>11</v>
      </c>
    </row>
    <row r="24" spans="1:14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19"/>
      <c r="L24" s="9"/>
      <c r="M24" s="10"/>
      <c r="N24" s="30"/>
    </row>
    <row r="25" spans="1:14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19"/>
      <c r="L25" s="11">
        <v>9</v>
      </c>
      <c r="M25" s="12">
        <v>10</v>
      </c>
      <c r="N25" s="31">
        <v>11</v>
      </c>
    </row>
    <row r="26" spans="1:14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19"/>
      <c r="L26" s="9"/>
      <c r="M26" s="10"/>
      <c r="N26" s="30"/>
    </row>
    <row r="27" spans="1:14" ht="14" customHeight="1">
      <c r="A27" s="4" t="s">
        <v>16</v>
      </c>
      <c r="B27" s="18">
        <v>1</v>
      </c>
      <c r="C27" s="19">
        <v>2</v>
      </c>
      <c r="D27" s="20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23"/>
      <c r="L27" s="5">
        <v>9</v>
      </c>
      <c r="M27" s="6">
        <v>10</v>
      </c>
      <c r="N27" s="75">
        <v>11</v>
      </c>
    </row>
    <row r="28" spans="1:14" ht="14" customHeight="1">
      <c r="A28" s="4"/>
      <c r="B28" s="61"/>
      <c r="C28" s="36"/>
      <c r="D28" s="37"/>
      <c r="E28" s="124"/>
      <c r="F28" s="16"/>
      <c r="G28" s="16"/>
      <c r="H28" s="16"/>
      <c r="I28" s="16"/>
      <c r="J28" s="16"/>
      <c r="K28" s="124"/>
      <c r="L28" s="36"/>
      <c r="M28" s="36"/>
      <c r="N28" s="37"/>
    </row>
    <row r="29" spans="1:14" ht="14" customHeight="1">
      <c r="A29" s="4" t="s">
        <v>17</v>
      </c>
      <c r="B29" s="62"/>
      <c r="C29" s="27"/>
      <c r="D29" s="35"/>
      <c r="E29" s="120"/>
      <c r="F29" s="20">
        <v>4</v>
      </c>
      <c r="G29" s="19">
        <v>5</v>
      </c>
      <c r="H29" s="20">
        <v>6</v>
      </c>
      <c r="I29" s="19">
        <v>7</v>
      </c>
      <c r="J29" s="20">
        <v>8</v>
      </c>
      <c r="K29" s="120"/>
      <c r="L29" s="27"/>
      <c r="M29" s="27"/>
      <c r="N29" s="35"/>
    </row>
    <row r="30" spans="1:14">
      <c r="A30" s="74"/>
      <c r="B30" s="74"/>
      <c r="C30" s="74"/>
      <c r="D30" s="74"/>
      <c r="E30" s="74"/>
      <c r="F30" s="74"/>
      <c r="G30" s="73"/>
      <c r="H30" s="73"/>
      <c r="I30" s="73"/>
      <c r="J30" s="73"/>
      <c r="K30" s="73"/>
      <c r="L30" s="73"/>
      <c r="M30" s="73"/>
    </row>
  </sheetData>
  <mergeCells count="6">
    <mergeCell ref="K2:L2"/>
    <mergeCell ref="E5:E27"/>
    <mergeCell ref="E28:E29"/>
    <mergeCell ref="K5:K27"/>
    <mergeCell ref="K28:K29"/>
    <mergeCell ref="F2:H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1"/>
  <sheetViews>
    <sheetView workbookViewId="0">
      <selection activeCell="P3" sqref="P3"/>
    </sheetView>
  </sheetViews>
  <sheetFormatPr defaultColWidth="4.6328125" defaultRowHeight="14"/>
  <cols>
    <col min="1" max="1" width="11.36328125" customWidth="1"/>
    <col min="2" max="17" width="5.81640625" customWidth="1"/>
  </cols>
  <sheetData>
    <row r="2" spans="1:33">
      <c r="H2" s="113" t="s">
        <v>0</v>
      </c>
      <c r="I2" s="113"/>
      <c r="J2" s="113"/>
      <c r="M2" s="21"/>
      <c r="N2" s="121" t="s">
        <v>1</v>
      </c>
      <c r="O2" s="122"/>
    </row>
    <row r="3" spans="1:33" ht="13.5" customHeight="1">
      <c r="H3" s="114" t="s">
        <v>0</v>
      </c>
      <c r="I3" s="114"/>
      <c r="J3" s="114"/>
      <c r="M3" t="s">
        <v>2</v>
      </c>
      <c r="P3" s="66">
        <f>26+24+14*4</f>
        <v>106</v>
      </c>
    </row>
    <row r="4" spans="1:33" ht="28" customHeight="1">
      <c r="A4" s="1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33" ht="13.5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50">
        <v>12</v>
      </c>
      <c r="P5" s="12">
        <v>13</v>
      </c>
      <c r="Q5" s="31">
        <v>14</v>
      </c>
      <c r="U5" s="63"/>
      <c r="V5" s="63"/>
      <c r="W5" s="64"/>
      <c r="X5" s="64"/>
      <c r="Y5" s="64"/>
      <c r="Z5" s="64"/>
      <c r="AA5" s="63"/>
      <c r="AB5" s="63"/>
      <c r="AC5" s="63"/>
      <c r="AD5" s="63"/>
      <c r="AE5" s="63"/>
      <c r="AF5" s="63"/>
      <c r="AG5" s="63"/>
    </row>
    <row r="6" spans="1:33" ht="13.5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49"/>
      <c r="P6" s="10"/>
      <c r="Q6" s="30"/>
      <c r="U6" s="63"/>
      <c r="V6" s="63"/>
      <c r="W6" s="64"/>
      <c r="X6" s="64"/>
      <c r="Y6" s="64"/>
      <c r="Z6" s="64"/>
      <c r="AA6" s="63"/>
      <c r="AB6" s="63"/>
      <c r="AC6" s="63"/>
      <c r="AD6" s="63"/>
      <c r="AE6" s="63"/>
      <c r="AF6" s="63"/>
      <c r="AG6" s="63"/>
    </row>
    <row r="7" spans="1:33" ht="13.5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50">
        <v>12</v>
      </c>
      <c r="P7" s="12">
        <v>13</v>
      </c>
      <c r="Q7" s="31">
        <v>14</v>
      </c>
    </row>
    <row r="8" spans="1:33" ht="13.5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49"/>
      <c r="P8" s="10"/>
      <c r="Q8" s="30"/>
    </row>
    <row r="9" spans="1:33" ht="13.5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50">
        <v>12</v>
      </c>
      <c r="P9" s="12">
        <v>13</v>
      </c>
      <c r="Q9" s="31">
        <v>14</v>
      </c>
    </row>
    <row r="10" spans="1:33" ht="13.5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49"/>
      <c r="P10" s="10"/>
      <c r="Q10" s="30"/>
    </row>
    <row r="11" spans="1:33" ht="13.5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50">
        <v>12</v>
      </c>
      <c r="P11" s="12">
        <v>13</v>
      </c>
      <c r="Q11" s="31">
        <v>14</v>
      </c>
    </row>
    <row r="12" spans="1:33" ht="13.5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49"/>
      <c r="P12" s="10"/>
      <c r="Q12" s="30"/>
    </row>
    <row r="13" spans="1:33" ht="13.5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50">
        <v>12</v>
      </c>
      <c r="P13" s="12">
        <v>13</v>
      </c>
      <c r="Q13" s="31">
        <v>14</v>
      </c>
    </row>
    <row r="14" spans="1:33" ht="13.5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49"/>
      <c r="P14" s="10"/>
      <c r="Q14" s="30"/>
    </row>
    <row r="15" spans="1:33" ht="13.5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50">
        <v>12</v>
      </c>
      <c r="P15" s="12">
        <v>13</v>
      </c>
      <c r="Q15" s="31">
        <v>14</v>
      </c>
    </row>
    <row r="16" spans="1:33" ht="13.5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49"/>
      <c r="P16" s="10"/>
      <c r="Q16" s="30"/>
    </row>
    <row r="17" spans="1:17" ht="13.5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50">
        <v>12</v>
      </c>
      <c r="P17" s="12">
        <v>13</v>
      </c>
      <c r="Q17" s="31">
        <v>14</v>
      </c>
    </row>
    <row r="18" spans="1:17" ht="13.5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49"/>
      <c r="P18" s="10"/>
      <c r="Q18" s="30"/>
    </row>
    <row r="19" spans="1:17" ht="13.5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50">
        <v>12</v>
      </c>
      <c r="P19" s="12">
        <v>13</v>
      </c>
      <c r="Q19" s="31">
        <v>14</v>
      </c>
    </row>
    <row r="20" spans="1:17" ht="13.5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49"/>
      <c r="P20" s="10"/>
      <c r="Q20" s="30"/>
    </row>
    <row r="21" spans="1:17" ht="13.5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50">
        <v>12</v>
      </c>
      <c r="P21" s="12">
        <v>13</v>
      </c>
      <c r="Q21" s="31">
        <v>14</v>
      </c>
    </row>
    <row r="22" spans="1:17" ht="13.5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49"/>
      <c r="P22" s="10"/>
      <c r="Q22" s="30"/>
    </row>
    <row r="23" spans="1:17" ht="13.5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50">
        <v>12</v>
      </c>
      <c r="P23" s="12">
        <v>13</v>
      </c>
      <c r="Q23" s="31">
        <v>14</v>
      </c>
    </row>
    <row r="24" spans="1:17" ht="13.5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49"/>
      <c r="P24" s="10"/>
      <c r="Q24" s="30"/>
    </row>
    <row r="25" spans="1:17" ht="13.5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50">
        <v>12</v>
      </c>
      <c r="P25" s="12">
        <v>13</v>
      </c>
      <c r="Q25" s="31">
        <v>14</v>
      </c>
    </row>
    <row r="26" spans="1:17" ht="13.5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49"/>
      <c r="P26" s="10"/>
      <c r="Q26" s="30"/>
    </row>
    <row r="27" spans="1:17" ht="13.5" customHeight="1">
      <c r="A27" s="4" t="s">
        <v>16</v>
      </c>
      <c r="B27" s="59">
        <v>1</v>
      </c>
      <c r="C27" s="15">
        <v>2</v>
      </c>
      <c r="D27" s="14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50">
        <v>12</v>
      </c>
      <c r="P27" s="12">
        <v>13</v>
      </c>
      <c r="Q27" s="31">
        <v>14</v>
      </c>
    </row>
    <row r="28" spans="1:17" ht="13.5" customHeight="1">
      <c r="A28" s="4"/>
      <c r="B28" s="41"/>
      <c r="C28" s="16"/>
      <c r="D28" s="16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36"/>
      <c r="P28" s="36"/>
      <c r="Q28" s="37"/>
    </row>
    <row r="29" spans="1:17" ht="13.5" customHeight="1">
      <c r="A29" s="4" t="s">
        <v>17</v>
      </c>
      <c r="B29" s="11">
        <v>1</v>
      </c>
      <c r="C29" s="12">
        <v>2</v>
      </c>
      <c r="D29" s="13">
        <v>3</v>
      </c>
      <c r="E29" s="123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23"/>
      <c r="O29" s="25"/>
      <c r="P29" s="25"/>
      <c r="Q29" s="34"/>
    </row>
    <row r="30" spans="1:17" ht="13.5" customHeight="1">
      <c r="A30" s="4"/>
      <c r="B30" s="61"/>
      <c r="C30" s="36"/>
      <c r="D30" s="70"/>
      <c r="E30" s="124"/>
      <c r="F30" s="10"/>
      <c r="G30" s="10"/>
      <c r="H30" s="10"/>
      <c r="I30" s="10"/>
      <c r="J30" s="10"/>
      <c r="K30" s="10"/>
      <c r="L30" s="10"/>
      <c r="M30" s="10"/>
      <c r="N30" s="124"/>
      <c r="O30" s="36"/>
      <c r="P30" s="36"/>
      <c r="Q30" s="37"/>
    </row>
    <row r="31" spans="1:17" ht="13.5" customHeight="1">
      <c r="A31" s="4" t="s">
        <v>18</v>
      </c>
      <c r="B31" s="62"/>
      <c r="C31" s="27"/>
      <c r="D31" s="72"/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9</v>
      </c>
      <c r="L31" s="19">
        <v>10</v>
      </c>
      <c r="M31" s="20">
        <v>11</v>
      </c>
      <c r="N31" s="120"/>
      <c r="O31" s="27"/>
      <c r="P31" s="27"/>
      <c r="Q31" s="35"/>
    </row>
  </sheetData>
  <mergeCells count="8">
    <mergeCell ref="N2:O2"/>
    <mergeCell ref="E5:E27"/>
    <mergeCell ref="E28:E29"/>
    <mergeCell ref="E30:E31"/>
    <mergeCell ref="N5:N27"/>
    <mergeCell ref="N28:N29"/>
    <mergeCell ref="N30:N31"/>
    <mergeCell ref="H2:J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Q3" sqref="Q3"/>
    </sheetView>
  </sheetViews>
  <sheetFormatPr defaultColWidth="9" defaultRowHeight="14"/>
  <cols>
    <col min="1" max="1" width="11.08984375" customWidth="1"/>
    <col min="2" max="17" width="5.81640625" customWidth="1"/>
  </cols>
  <sheetData>
    <row r="2" spans="1:17">
      <c r="I2" s="113" t="s">
        <v>0</v>
      </c>
      <c r="J2" s="113"/>
      <c r="K2" s="113"/>
      <c r="N2" s="21"/>
      <c r="O2" s="121" t="s">
        <v>1</v>
      </c>
      <c r="P2" s="122"/>
    </row>
    <row r="3" spans="1:17">
      <c r="I3" s="114"/>
      <c r="J3" s="114"/>
      <c r="K3" s="114"/>
      <c r="N3" t="s">
        <v>2</v>
      </c>
      <c r="Q3" s="66">
        <f>44+13*4</f>
        <v>96</v>
      </c>
    </row>
    <row r="4" spans="1:17" ht="28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48">
        <v>12</v>
      </c>
      <c r="P5" s="6">
        <v>13</v>
      </c>
      <c r="Q5" s="29">
        <v>14</v>
      </c>
    </row>
    <row r="6" spans="1:17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49"/>
      <c r="P6" s="10"/>
      <c r="Q6" s="30"/>
    </row>
    <row r="7" spans="1:17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50">
        <v>12</v>
      </c>
      <c r="P7" s="12">
        <v>13</v>
      </c>
      <c r="Q7" s="31">
        <v>14</v>
      </c>
    </row>
    <row r="8" spans="1:17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49"/>
      <c r="P8" s="10"/>
      <c r="Q8" s="30"/>
    </row>
    <row r="9" spans="1:17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50">
        <v>12</v>
      </c>
      <c r="P9" s="12">
        <v>13</v>
      </c>
      <c r="Q9" s="31">
        <v>14</v>
      </c>
    </row>
    <row r="10" spans="1:17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49"/>
      <c r="P10" s="10"/>
      <c r="Q10" s="30"/>
    </row>
    <row r="11" spans="1:17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50">
        <v>12</v>
      </c>
      <c r="P11" s="12">
        <v>13</v>
      </c>
      <c r="Q11" s="31">
        <v>14</v>
      </c>
    </row>
    <row r="12" spans="1:17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49"/>
      <c r="P12" s="10"/>
      <c r="Q12" s="30"/>
    </row>
    <row r="13" spans="1:17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50">
        <v>12</v>
      </c>
      <c r="P13" s="12">
        <v>13</v>
      </c>
      <c r="Q13" s="31">
        <v>14</v>
      </c>
    </row>
    <row r="14" spans="1:17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49"/>
      <c r="P14" s="10"/>
      <c r="Q14" s="30"/>
    </row>
    <row r="15" spans="1:17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50">
        <v>12</v>
      </c>
      <c r="P15" s="12">
        <v>13</v>
      </c>
      <c r="Q15" s="31">
        <v>14</v>
      </c>
    </row>
    <row r="16" spans="1:17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49"/>
      <c r="P16" s="10"/>
      <c r="Q16" s="30"/>
    </row>
    <row r="17" spans="1:17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50">
        <v>12</v>
      </c>
      <c r="P17" s="12">
        <v>13</v>
      </c>
      <c r="Q17" s="31">
        <v>14</v>
      </c>
    </row>
    <row r="18" spans="1:17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49"/>
      <c r="P18" s="10"/>
      <c r="Q18" s="30"/>
    </row>
    <row r="19" spans="1:17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50">
        <v>12</v>
      </c>
      <c r="P19" s="12">
        <v>13</v>
      </c>
      <c r="Q19" s="31">
        <v>14</v>
      </c>
    </row>
    <row r="20" spans="1:17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49"/>
      <c r="P20" s="10"/>
      <c r="Q20" s="30"/>
    </row>
    <row r="21" spans="1:17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50">
        <v>12</v>
      </c>
      <c r="P21" s="12">
        <v>13</v>
      </c>
      <c r="Q21" s="31">
        <v>14</v>
      </c>
    </row>
    <row r="22" spans="1:17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49"/>
      <c r="P22" s="10"/>
      <c r="Q22" s="30"/>
    </row>
    <row r="23" spans="1:17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50">
        <v>12</v>
      </c>
      <c r="P23" s="12">
        <v>13</v>
      </c>
      <c r="Q23" s="31">
        <v>14</v>
      </c>
    </row>
    <row r="24" spans="1:17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49"/>
      <c r="P24" s="10"/>
      <c r="Q24" s="30"/>
    </row>
    <row r="25" spans="1:17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50">
        <v>12</v>
      </c>
      <c r="P25" s="12">
        <v>13</v>
      </c>
      <c r="Q25" s="31">
        <v>14</v>
      </c>
    </row>
    <row r="26" spans="1:17">
      <c r="A26" s="4"/>
      <c r="B26" s="61"/>
      <c r="C26" s="36"/>
      <c r="D26" s="7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36"/>
      <c r="P26" s="36"/>
      <c r="Q26" s="37"/>
    </row>
    <row r="27" spans="1:17">
      <c r="A27" s="4" t="s">
        <v>16</v>
      </c>
      <c r="B27" s="71"/>
      <c r="C27" s="25"/>
      <c r="D27" s="56"/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25"/>
      <c r="P27" s="25"/>
      <c r="Q27" s="34"/>
    </row>
    <row r="28" spans="1:17">
      <c r="A28" s="4"/>
      <c r="B28" s="61"/>
      <c r="C28" s="36"/>
      <c r="D28" s="70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36"/>
      <c r="P28" s="36"/>
      <c r="Q28" s="37"/>
    </row>
    <row r="29" spans="1:17">
      <c r="A29" s="4" t="s">
        <v>17</v>
      </c>
      <c r="B29" s="62"/>
      <c r="C29" s="27"/>
      <c r="D29" s="72"/>
      <c r="E29" s="120"/>
      <c r="F29" s="20">
        <v>4</v>
      </c>
      <c r="G29" s="19">
        <v>5</v>
      </c>
      <c r="H29" s="20">
        <v>6</v>
      </c>
      <c r="I29" s="19">
        <v>7</v>
      </c>
      <c r="J29" s="20">
        <v>8</v>
      </c>
      <c r="K29" s="19">
        <v>9</v>
      </c>
      <c r="L29" s="19">
        <v>10</v>
      </c>
      <c r="M29" s="20">
        <v>11</v>
      </c>
      <c r="N29" s="120"/>
      <c r="O29" s="27"/>
      <c r="P29" s="27"/>
      <c r="Q29" s="35"/>
    </row>
    <row r="30" spans="1:17">
      <c r="A30" s="66"/>
      <c r="B30" s="66"/>
      <c r="C30" s="66"/>
      <c r="D30" s="66"/>
      <c r="E30" s="66"/>
      <c r="F30" s="66"/>
    </row>
  </sheetData>
  <mergeCells count="6">
    <mergeCell ref="O2:P2"/>
    <mergeCell ref="E5:E27"/>
    <mergeCell ref="E28:E29"/>
    <mergeCell ref="N5:N27"/>
    <mergeCell ref="N28:N29"/>
    <mergeCell ref="I2:K3"/>
  </mergeCells>
  <phoneticPr fontId="7" type="noConversion"/>
  <pageMargins left="0.69930555555555596" right="0.69930555555555596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4"/>
  <sheetViews>
    <sheetView workbookViewId="0">
      <selection activeCell="A9" sqref="A9"/>
    </sheetView>
  </sheetViews>
  <sheetFormatPr defaultColWidth="9.6328125" defaultRowHeight="14"/>
  <cols>
    <col min="1" max="1" width="11.453125" customWidth="1"/>
    <col min="2" max="17" width="5.81640625" customWidth="1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>
      <c r="I3" s="114"/>
      <c r="J3" s="114"/>
      <c r="K3" s="114"/>
      <c r="N3" t="s">
        <v>2</v>
      </c>
      <c r="Q3" s="66">
        <f>14*2+13*2+15*4</f>
        <v>114</v>
      </c>
    </row>
    <row r="4" spans="1:17" ht="27" customHeight="1">
      <c r="A4" s="1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3.5" customHeight="1">
      <c r="A5" s="4" t="s">
        <v>4</v>
      </c>
      <c r="B5" s="5">
        <v>1</v>
      </c>
      <c r="C5" s="6">
        <v>2</v>
      </c>
      <c r="D5" s="7">
        <v>3</v>
      </c>
      <c r="E5" s="118"/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/>
      <c r="O5" s="8">
        <v>12</v>
      </c>
      <c r="P5" s="6">
        <v>13</v>
      </c>
      <c r="Q5" s="29">
        <v>14</v>
      </c>
    </row>
    <row r="6" spans="1:17" ht="13.5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</row>
    <row r="7" spans="1:17" ht="13.5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17" ht="13.5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17" ht="13.5" customHeight="1">
      <c r="A9" s="4" t="s">
        <v>7</v>
      </c>
      <c r="B9" s="11">
        <v>1</v>
      </c>
      <c r="C9" s="12">
        <v>2</v>
      </c>
      <c r="D9" s="13">
        <v>3</v>
      </c>
      <c r="E9" s="119">
        <v>5</v>
      </c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17" ht="13.5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17" ht="13.5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17" ht="13.5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17" ht="13.5" customHeight="1">
      <c r="A13" s="4" t="s">
        <v>9</v>
      </c>
      <c r="B13" s="11">
        <v>1</v>
      </c>
      <c r="C13" s="12">
        <v>2</v>
      </c>
      <c r="D13" s="13">
        <v>3</v>
      </c>
      <c r="E13" s="119">
        <v>6</v>
      </c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17" ht="13.5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17" ht="13.5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17" ht="13.5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 ht="13.5" customHeight="1">
      <c r="A17" s="4" t="s">
        <v>11</v>
      </c>
      <c r="B17" s="11">
        <v>1</v>
      </c>
      <c r="C17" s="12">
        <v>2</v>
      </c>
      <c r="D17" s="13">
        <v>3</v>
      </c>
      <c r="E17" s="119">
        <v>7</v>
      </c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 ht="13.5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 ht="13.5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 ht="13.5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 ht="13.5" customHeight="1">
      <c r="A21" s="4" t="s">
        <v>13</v>
      </c>
      <c r="B21" s="11">
        <v>1</v>
      </c>
      <c r="C21" s="12">
        <v>2</v>
      </c>
      <c r="D21" s="13">
        <v>3</v>
      </c>
      <c r="E21" s="119">
        <v>8</v>
      </c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 ht="13.5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 ht="13.5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 ht="13.5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</row>
    <row r="25" spans="1:17" ht="13.5" customHeight="1">
      <c r="A25" s="4" t="s">
        <v>15</v>
      </c>
      <c r="B25" s="11">
        <v>1</v>
      </c>
      <c r="C25" s="12">
        <v>2</v>
      </c>
      <c r="D25" s="13">
        <v>3</v>
      </c>
      <c r="E25" s="119">
        <v>9</v>
      </c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</row>
    <row r="26" spans="1:17" ht="13.5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10"/>
      <c r="P26" s="10"/>
      <c r="Q26" s="30"/>
    </row>
    <row r="27" spans="1:17" ht="13.5" customHeight="1">
      <c r="A27" s="4" t="s">
        <v>16</v>
      </c>
      <c r="B27" s="59">
        <v>1</v>
      </c>
      <c r="C27" s="15">
        <v>2</v>
      </c>
      <c r="D27" s="14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14">
        <v>12</v>
      </c>
      <c r="P27" s="15">
        <v>13</v>
      </c>
      <c r="Q27" s="32">
        <v>14</v>
      </c>
    </row>
    <row r="28" spans="1:17" ht="13.5" customHeight="1">
      <c r="A28" s="4"/>
      <c r="B28" s="41"/>
      <c r="C28" s="16"/>
      <c r="D28" s="16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16"/>
      <c r="P28" s="16"/>
      <c r="Q28" s="65"/>
    </row>
    <row r="29" spans="1:17" ht="13.5" customHeight="1">
      <c r="A29" s="4" t="s">
        <v>17</v>
      </c>
      <c r="B29" s="11">
        <v>1</v>
      </c>
      <c r="C29" s="12">
        <v>2</v>
      </c>
      <c r="D29" s="13">
        <v>3</v>
      </c>
      <c r="E29" s="123">
        <v>10</v>
      </c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23"/>
      <c r="O29" s="13">
        <v>12</v>
      </c>
      <c r="P29" s="12">
        <v>13</v>
      </c>
      <c r="Q29" s="31">
        <v>14</v>
      </c>
    </row>
    <row r="30" spans="1:17" ht="13.5" customHeight="1">
      <c r="A30" s="4"/>
      <c r="B30" s="9"/>
      <c r="C30" s="10"/>
      <c r="D30" s="10"/>
      <c r="E30" s="124"/>
      <c r="F30" s="10"/>
      <c r="G30" s="10"/>
      <c r="H30" s="10"/>
      <c r="I30" s="10"/>
      <c r="J30" s="10"/>
      <c r="K30" s="10"/>
      <c r="L30" s="10"/>
      <c r="M30" s="10"/>
      <c r="N30" s="124"/>
      <c r="O30" s="36"/>
      <c r="P30" s="36"/>
      <c r="Q30" s="37"/>
    </row>
    <row r="31" spans="1:17" ht="13.5" customHeight="1">
      <c r="A31" s="4" t="s">
        <v>18</v>
      </c>
      <c r="B31" s="59">
        <v>1</v>
      </c>
      <c r="C31" s="15">
        <v>2</v>
      </c>
      <c r="D31" s="14">
        <v>3</v>
      </c>
      <c r="E31" s="123"/>
      <c r="F31" s="14">
        <v>4</v>
      </c>
      <c r="G31" s="15">
        <v>5</v>
      </c>
      <c r="H31" s="14">
        <v>6</v>
      </c>
      <c r="I31" s="15">
        <v>7</v>
      </c>
      <c r="J31" s="14">
        <v>8</v>
      </c>
      <c r="K31" s="15">
        <v>9</v>
      </c>
      <c r="L31" s="15">
        <v>10</v>
      </c>
      <c r="M31" s="14">
        <v>11</v>
      </c>
      <c r="N31" s="123"/>
      <c r="O31" s="36"/>
      <c r="P31" s="36"/>
      <c r="Q31" s="37"/>
    </row>
    <row r="32" spans="1:17" ht="13.5" customHeight="1">
      <c r="A32" s="4"/>
      <c r="B32" s="61"/>
      <c r="C32" s="36"/>
      <c r="D32" s="37"/>
      <c r="E32" s="124"/>
      <c r="F32" s="16"/>
      <c r="G32" s="16"/>
      <c r="H32" s="16"/>
      <c r="I32" s="16"/>
      <c r="J32" s="16"/>
      <c r="K32" s="16"/>
      <c r="L32" s="16"/>
      <c r="M32" s="16"/>
      <c r="N32" s="124"/>
      <c r="O32" s="25"/>
      <c r="P32" s="25"/>
      <c r="Q32" s="34"/>
    </row>
    <row r="33" spans="1:17" ht="13.5" customHeight="1">
      <c r="A33" s="4" t="s">
        <v>20</v>
      </c>
      <c r="B33" s="62"/>
      <c r="C33" s="27"/>
      <c r="D33" s="35"/>
      <c r="E33" s="120"/>
      <c r="F33" s="20">
        <v>4</v>
      </c>
      <c r="G33" s="19">
        <v>5</v>
      </c>
      <c r="H33" s="20">
        <v>6</v>
      </c>
      <c r="I33" s="19">
        <v>7</v>
      </c>
      <c r="J33" s="20">
        <v>8</v>
      </c>
      <c r="K33" s="19">
        <v>9</v>
      </c>
      <c r="L33" s="19">
        <v>10</v>
      </c>
      <c r="M33" s="20">
        <v>11</v>
      </c>
      <c r="N33" s="120"/>
      <c r="O33" s="42"/>
      <c r="P33" s="42"/>
      <c r="Q33" s="69"/>
    </row>
    <row r="34" spans="1:17" ht="13.5" customHeight="1"/>
  </sheetData>
  <mergeCells count="10">
    <mergeCell ref="O2:P2"/>
    <mergeCell ref="E5:E27"/>
    <mergeCell ref="E28:E29"/>
    <mergeCell ref="E30:E31"/>
    <mergeCell ref="E32:E33"/>
    <mergeCell ref="N5:N27"/>
    <mergeCell ref="N28:N29"/>
    <mergeCell ref="N30:N31"/>
    <mergeCell ref="N32:N33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workbookViewId="0">
      <selection activeCell="S6" sqref="S6"/>
    </sheetView>
  </sheetViews>
  <sheetFormatPr defaultColWidth="4.6328125" defaultRowHeight="14"/>
  <cols>
    <col min="1" max="1" width="11.6328125" customWidth="1"/>
    <col min="2" max="17" width="5.6328125" customWidth="1"/>
    <col min="18" max="18" width="8.6328125" customWidth="1"/>
  </cols>
  <sheetData>
    <row r="1" spans="1:18" ht="13.5" customHeight="1"/>
    <row r="2" spans="1:18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8" ht="14.5" thickBot="1">
      <c r="I3" s="114"/>
      <c r="J3" s="114"/>
      <c r="K3" s="114"/>
      <c r="N3" t="s">
        <v>2</v>
      </c>
      <c r="Q3" s="66">
        <f>24+48+20</f>
        <v>92</v>
      </c>
    </row>
    <row r="4" spans="1:18" ht="27" customHeight="1" thickBot="1">
      <c r="A4" s="1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  <c r="R4" s="68" t="s">
        <v>21</v>
      </c>
    </row>
    <row r="5" spans="1:18" ht="14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6</v>
      </c>
      <c r="L5" s="6">
        <v>7</v>
      </c>
      <c r="M5" s="8">
        <v>8</v>
      </c>
      <c r="N5" s="118" t="s">
        <v>5</v>
      </c>
      <c r="O5" s="8">
        <v>9</v>
      </c>
      <c r="P5" s="6">
        <v>10</v>
      </c>
      <c r="Q5" s="29">
        <v>11</v>
      </c>
      <c r="R5" s="37"/>
    </row>
    <row r="6" spans="1:18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  <c r="R6" s="34"/>
    </row>
    <row r="7" spans="1:18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6</v>
      </c>
      <c r="L7" s="12">
        <v>7</v>
      </c>
      <c r="M7" s="13">
        <v>8</v>
      </c>
      <c r="N7" s="119"/>
      <c r="O7" s="13">
        <v>9</v>
      </c>
      <c r="P7" s="12">
        <v>10</v>
      </c>
      <c r="Q7" s="31">
        <v>11</v>
      </c>
      <c r="R7" s="37"/>
    </row>
    <row r="8" spans="1:18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  <c r="R8" s="34"/>
    </row>
    <row r="9" spans="1:18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6</v>
      </c>
      <c r="L9" s="12">
        <v>7</v>
      </c>
      <c r="M9" s="13">
        <v>8</v>
      </c>
      <c r="N9" s="119"/>
      <c r="O9" s="13">
        <v>9</v>
      </c>
      <c r="P9" s="12">
        <v>10</v>
      </c>
      <c r="Q9" s="31">
        <v>11</v>
      </c>
      <c r="R9" s="37"/>
    </row>
    <row r="10" spans="1:18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  <c r="R10" s="37"/>
    </row>
    <row r="11" spans="1:18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6</v>
      </c>
      <c r="L11" s="12">
        <v>7</v>
      </c>
      <c r="M11" s="13">
        <v>8</v>
      </c>
      <c r="N11" s="119"/>
      <c r="O11" s="13">
        <v>9</v>
      </c>
      <c r="P11" s="12">
        <v>10</v>
      </c>
      <c r="Q11" s="31">
        <v>11</v>
      </c>
      <c r="R11" s="34"/>
    </row>
    <row r="12" spans="1:18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  <c r="R12" s="37"/>
    </row>
    <row r="13" spans="1:18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6</v>
      </c>
      <c r="L13" s="12">
        <v>7</v>
      </c>
      <c r="M13" s="13">
        <v>8</v>
      </c>
      <c r="N13" s="119"/>
      <c r="O13" s="13">
        <v>9</v>
      </c>
      <c r="P13" s="12">
        <v>10</v>
      </c>
      <c r="Q13" s="31">
        <v>11</v>
      </c>
      <c r="R13" s="34"/>
    </row>
    <row r="14" spans="1:18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  <c r="R14" s="37"/>
    </row>
    <row r="15" spans="1:18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6</v>
      </c>
      <c r="L15" s="12">
        <v>7</v>
      </c>
      <c r="M15" s="13">
        <v>8</v>
      </c>
      <c r="N15" s="119"/>
      <c r="O15" s="13">
        <v>9</v>
      </c>
      <c r="P15" s="12">
        <v>10</v>
      </c>
      <c r="Q15" s="31">
        <v>11</v>
      </c>
      <c r="R15" s="37"/>
    </row>
    <row r="16" spans="1:18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  <c r="R16" s="34"/>
    </row>
    <row r="17" spans="1:18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6</v>
      </c>
      <c r="L17" s="12">
        <v>7</v>
      </c>
      <c r="M17" s="13">
        <v>8</v>
      </c>
      <c r="N17" s="119"/>
      <c r="O17" s="13">
        <v>9</v>
      </c>
      <c r="P17" s="12">
        <v>10</v>
      </c>
      <c r="Q17" s="31">
        <v>11</v>
      </c>
      <c r="R17" s="37"/>
    </row>
    <row r="18" spans="1:18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  <c r="R18" s="34"/>
    </row>
    <row r="19" spans="1:18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6</v>
      </c>
      <c r="L19" s="12">
        <v>7</v>
      </c>
      <c r="M19" s="13">
        <v>8</v>
      </c>
      <c r="N19" s="119"/>
      <c r="O19" s="13">
        <v>9</v>
      </c>
      <c r="P19" s="12">
        <v>10</v>
      </c>
      <c r="Q19" s="31">
        <v>11</v>
      </c>
      <c r="R19" s="37"/>
    </row>
    <row r="20" spans="1:18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  <c r="R20" s="37"/>
    </row>
    <row r="21" spans="1:18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6</v>
      </c>
      <c r="L21" s="12">
        <v>7</v>
      </c>
      <c r="M21" s="13">
        <v>8</v>
      </c>
      <c r="N21" s="119"/>
      <c r="O21" s="13">
        <v>9</v>
      </c>
      <c r="P21" s="12">
        <v>10</v>
      </c>
      <c r="Q21" s="31">
        <v>11</v>
      </c>
      <c r="R21" s="34"/>
    </row>
    <row r="22" spans="1:18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  <c r="R22" s="37"/>
    </row>
    <row r="23" spans="1:18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6</v>
      </c>
      <c r="L23" s="12">
        <v>7</v>
      </c>
      <c r="M23" s="13">
        <v>8</v>
      </c>
      <c r="N23" s="119"/>
      <c r="O23" s="13">
        <v>9</v>
      </c>
      <c r="P23" s="12">
        <v>10</v>
      </c>
      <c r="Q23" s="32">
        <v>11</v>
      </c>
      <c r="R23" s="34"/>
    </row>
    <row r="24" spans="1:18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36"/>
      <c r="P24" s="36"/>
      <c r="Q24" s="23"/>
      <c r="R24" s="37"/>
    </row>
    <row r="25" spans="1:18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6</v>
      </c>
      <c r="L25" s="12">
        <v>7</v>
      </c>
      <c r="M25" s="13">
        <v>8</v>
      </c>
      <c r="N25" s="119"/>
      <c r="O25" s="36"/>
      <c r="P25" s="36"/>
      <c r="Q25" s="36"/>
      <c r="R25" s="37"/>
    </row>
    <row r="26" spans="1:18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25"/>
      <c r="P26" s="25"/>
      <c r="Q26" s="25"/>
      <c r="R26" s="34"/>
    </row>
    <row r="27" spans="1:18" ht="14" customHeight="1" thickBot="1">
      <c r="A27" s="4" t="s">
        <v>16</v>
      </c>
      <c r="B27" s="18">
        <v>1</v>
      </c>
      <c r="C27" s="19">
        <v>2</v>
      </c>
      <c r="D27" s="20">
        <v>3</v>
      </c>
      <c r="E27" s="123"/>
      <c r="F27" s="20">
        <v>4</v>
      </c>
      <c r="G27" s="19">
        <v>5</v>
      </c>
      <c r="H27" s="20">
        <v>6</v>
      </c>
      <c r="I27" s="19">
        <v>7</v>
      </c>
      <c r="J27" s="20">
        <v>8</v>
      </c>
      <c r="K27" s="19">
        <v>6</v>
      </c>
      <c r="L27" s="19">
        <v>7</v>
      </c>
      <c r="M27" s="20">
        <v>8</v>
      </c>
      <c r="N27" s="123"/>
      <c r="O27" s="36"/>
      <c r="P27" s="36"/>
      <c r="Q27" s="36"/>
      <c r="R27" s="129" t="s">
        <v>21</v>
      </c>
    </row>
    <row r="28" spans="1:18" ht="14" customHeight="1">
      <c r="A28" s="4"/>
      <c r="B28" s="36"/>
      <c r="C28" s="36"/>
      <c r="D28" s="37"/>
      <c r="E28" s="124"/>
      <c r="F28" s="36"/>
      <c r="G28" s="36"/>
      <c r="H28" s="36"/>
      <c r="I28" s="36"/>
      <c r="J28" s="36"/>
      <c r="K28" s="36"/>
      <c r="L28" s="36"/>
      <c r="M28" s="36"/>
      <c r="N28" s="124"/>
      <c r="O28" s="25"/>
      <c r="P28" s="25"/>
      <c r="Q28" s="25"/>
      <c r="R28" s="129"/>
    </row>
    <row r="29" spans="1:18" ht="14" customHeight="1" thickBot="1">
      <c r="A29" s="4" t="s">
        <v>17</v>
      </c>
      <c r="B29" s="27"/>
      <c r="C29" s="27"/>
      <c r="D29" s="35"/>
      <c r="E29" s="120"/>
      <c r="F29" s="27"/>
      <c r="G29" s="27"/>
      <c r="H29" s="27"/>
      <c r="I29" s="27"/>
      <c r="J29" s="27"/>
      <c r="K29" s="27"/>
      <c r="L29" s="27"/>
      <c r="M29" s="27"/>
      <c r="N29" s="120"/>
      <c r="O29" s="42"/>
      <c r="P29" s="42"/>
      <c r="Q29" s="69"/>
      <c r="R29" s="130"/>
    </row>
    <row r="30" spans="1:18" ht="13.5" customHeight="1"/>
    <row r="31" spans="1:18" ht="13.5" customHeight="1"/>
  </sheetData>
  <mergeCells count="7">
    <mergeCell ref="R27:R29"/>
    <mergeCell ref="O2:P2"/>
    <mergeCell ref="E5:E27"/>
    <mergeCell ref="E28:E29"/>
    <mergeCell ref="N5:N27"/>
    <mergeCell ref="N28:N29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workbookViewId="0">
      <selection activeCell="C2" sqref="C2"/>
    </sheetView>
  </sheetViews>
  <sheetFormatPr defaultColWidth="4.6328125" defaultRowHeight="14"/>
  <cols>
    <col min="1" max="1" width="11.6328125" customWidth="1"/>
    <col min="2" max="19" width="5.81640625" customWidth="1"/>
    <col min="20" max="20" width="8.6328125" customWidth="1"/>
  </cols>
  <sheetData>
    <row r="1" spans="1:20" ht="13.5" customHeight="1"/>
    <row r="2" spans="1:20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20" ht="14.5" thickBot="1">
      <c r="I3" s="114"/>
      <c r="J3" s="114"/>
      <c r="K3" s="114"/>
      <c r="N3" t="s">
        <v>2</v>
      </c>
      <c r="Q3">
        <f>24+12*5+20</f>
        <v>104</v>
      </c>
    </row>
    <row r="4" spans="1:20" ht="27" customHeight="1" thickBot="1">
      <c r="A4" s="104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/>
      <c r="Q4" s="3">
        <v>14</v>
      </c>
      <c r="R4" s="3">
        <v>15</v>
      </c>
      <c r="S4" s="3">
        <v>16</v>
      </c>
      <c r="T4" s="67" t="s">
        <v>21</v>
      </c>
    </row>
    <row r="5" spans="1:20" ht="14" customHeight="1">
      <c r="A5" s="103" t="s">
        <v>4</v>
      </c>
      <c r="B5" s="8">
        <v>1</v>
      </c>
      <c r="C5" s="6">
        <v>2</v>
      </c>
      <c r="D5" s="7">
        <v>3</v>
      </c>
      <c r="E5" s="107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8">
        <v>10</v>
      </c>
      <c r="M5" s="6">
        <v>11</v>
      </c>
      <c r="N5" s="6">
        <v>12</v>
      </c>
      <c r="O5" s="8">
        <v>13</v>
      </c>
      <c r="P5" s="107" t="s">
        <v>5</v>
      </c>
      <c r="Q5" s="8">
        <v>14</v>
      </c>
      <c r="R5" s="6">
        <v>15</v>
      </c>
      <c r="S5" s="8">
        <v>16</v>
      </c>
      <c r="T5" s="37"/>
    </row>
    <row r="6" spans="1:20" ht="14" customHeight="1">
      <c r="A6" s="103"/>
      <c r="B6" s="10"/>
      <c r="C6" s="10"/>
      <c r="D6" s="10"/>
      <c r="E6" s="108"/>
      <c r="F6" s="10"/>
      <c r="G6" s="10"/>
      <c r="H6" s="10"/>
      <c r="I6" s="10"/>
      <c r="J6" s="10"/>
      <c r="K6" s="10"/>
      <c r="L6" s="10"/>
      <c r="M6" s="10"/>
      <c r="N6" s="10"/>
      <c r="O6" s="10"/>
      <c r="P6" s="108"/>
      <c r="Q6" s="10"/>
      <c r="R6" s="10"/>
      <c r="S6" s="10"/>
      <c r="T6" s="34"/>
    </row>
    <row r="7" spans="1:20" ht="14" customHeight="1">
      <c r="A7" s="103" t="s">
        <v>6</v>
      </c>
      <c r="B7" s="13">
        <v>1</v>
      </c>
      <c r="C7" s="12">
        <v>2</v>
      </c>
      <c r="D7" s="13">
        <v>3</v>
      </c>
      <c r="E7" s="108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3">
        <v>10</v>
      </c>
      <c r="M7" s="12">
        <v>11</v>
      </c>
      <c r="N7" s="12">
        <v>12</v>
      </c>
      <c r="O7" s="13">
        <v>13</v>
      </c>
      <c r="P7" s="108"/>
      <c r="Q7" s="13">
        <v>14</v>
      </c>
      <c r="R7" s="12">
        <v>15</v>
      </c>
      <c r="S7" s="13">
        <v>16</v>
      </c>
      <c r="T7" s="37"/>
    </row>
    <row r="8" spans="1:20" ht="14" customHeight="1">
      <c r="A8" s="103"/>
      <c r="B8" s="10"/>
      <c r="C8" s="10"/>
      <c r="D8" s="10"/>
      <c r="E8" s="108"/>
      <c r="F8" s="10"/>
      <c r="G8" s="10"/>
      <c r="H8" s="10"/>
      <c r="I8" s="10"/>
      <c r="J8" s="10"/>
      <c r="K8" s="10"/>
      <c r="L8" s="10"/>
      <c r="M8" s="10"/>
      <c r="N8" s="10"/>
      <c r="O8" s="10"/>
      <c r="P8" s="108"/>
      <c r="Q8" s="10"/>
      <c r="R8" s="10"/>
      <c r="S8" s="10"/>
      <c r="T8" s="34"/>
    </row>
    <row r="9" spans="1:20" ht="14" customHeight="1">
      <c r="A9" s="103" t="s">
        <v>7</v>
      </c>
      <c r="B9" s="13">
        <v>1</v>
      </c>
      <c r="C9" s="12">
        <v>2</v>
      </c>
      <c r="D9" s="13">
        <v>3</v>
      </c>
      <c r="E9" s="108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3">
        <v>10</v>
      </c>
      <c r="M9" s="12">
        <v>11</v>
      </c>
      <c r="N9" s="12">
        <v>12</v>
      </c>
      <c r="O9" s="13">
        <v>13</v>
      </c>
      <c r="P9" s="108"/>
      <c r="Q9" s="13">
        <v>14</v>
      </c>
      <c r="R9" s="12">
        <v>15</v>
      </c>
      <c r="S9" s="13">
        <v>16</v>
      </c>
      <c r="T9" s="37"/>
    </row>
    <row r="10" spans="1:20" ht="14" customHeight="1">
      <c r="A10" s="103"/>
      <c r="B10" s="10"/>
      <c r="C10" s="10"/>
      <c r="D10" s="10"/>
      <c r="E10" s="10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8"/>
      <c r="Q10" s="10"/>
      <c r="R10" s="10"/>
      <c r="S10" s="10"/>
      <c r="T10" s="34"/>
    </row>
    <row r="11" spans="1:20" ht="14" customHeight="1">
      <c r="A11" s="103" t="s">
        <v>8</v>
      </c>
      <c r="B11" s="13">
        <v>1</v>
      </c>
      <c r="C11" s="12">
        <v>2</v>
      </c>
      <c r="D11" s="13">
        <v>3</v>
      </c>
      <c r="E11" s="108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3">
        <v>10</v>
      </c>
      <c r="M11" s="12">
        <v>11</v>
      </c>
      <c r="N11" s="12">
        <v>12</v>
      </c>
      <c r="O11" s="13">
        <v>13</v>
      </c>
      <c r="P11" s="108"/>
      <c r="Q11" s="13">
        <v>14</v>
      </c>
      <c r="R11" s="12">
        <v>15</v>
      </c>
      <c r="S11" s="13">
        <v>16</v>
      </c>
      <c r="T11" s="37"/>
    </row>
    <row r="12" spans="1:20" ht="14" customHeight="1">
      <c r="A12" s="103"/>
      <c r="B12" s="10"/>
      <c r="C12" s="10"/>
      <c r="D12" s="10"/>
      <c r="E12" s="10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8"/>
      <c r="Q12" s="10"/>
      <c r="R12" s="10"/>
      <c r="S12" s="10"/>
      <c r="T12" s="34"/>
    </row>
    <row r="13" spans="1:20" ht="14" customHeight="1">
      <c r="A13" s="103" t="s">
        <v>9</v>
      </c>
      <c r="B13" s="13">
        <v>1</v>
      </c>
      <c r="C13" s="12">
        <v>2</v>
      </c>
      <c r="D13" s="13">
        <v>3</v>
      </c>
      <c r="E13" s="108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3">
        <v>10</v>
      </c>
      <c r="M13" s="12">
        <v>11</v>
      </c>
      <c r="N13" s="12">
        <v>12</v>
      </c>
      <c r="O13" s="13">
        <v>13</v>
      </c>
      <c r="P13" s="108"/>
      <c r="Q13" s="13">
        <v>14</v>
      </c>
      <c r="R13" s="12">
        <v>15</v>
      </c>
      <c r="S13" s="13">
        <v>16</v>
      </c>
      <c r="T13" s="37"/>
    </row>
    <row r="14" spans="1:20" ht="14" customHeight="1">
      <c r="A14" s="103"/>
      <c r="B14" s="10"/>
      <c r="C14" s="10"/>
      <c r="D14" s="10"/>
      <c r="E14" s="108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8"/>
      <c r="Q14" s="10"/>
      <c r="R14" s="10"/>
      <c r="S14" s="10"/>
      <c r="T14" s="34"/>
    </row>
    <row r="15" spans="1:20" ht="14" customHeight="1">
      <c r="A15" s="103" t="s">
        <v>10</v>
      </c>
      <c r="B15" s="13">
        <v>1</v>
      </c>
      <c r="C15" s="12">
        <v>2</v>
      </c>
      <c r="D15" s="13">
        <v>3</v>
      </c>
      <c r="E15" s="108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3">
        <v>10</v>
      </c>
      <c r="M15" s="12">
        <v>11</v>
      </c>
      <c r="N15" s="12">
        <v>12</v>
      </c>
      <c r="O15" s="13">
        <v>13</v>
      </c>
      <c r="P15" s="108"/>
      <c r="Q15" s="13">
        <v>14</v>
      </c>
      <c r="R15" s="12">
        <v>15</v>
      </c>
      <c r="S15" s="13">
        <v>16</v>
      </c>
      <c r="T15" s="37"/>
    </row>
    <row r="16" spans="1:20" ht="14" customHeight="1">
      <c r="A16" s="103"/>
      <c r="B16" s="10"/>
      <c r="C16" s="10"/>
      <c r="D16" s="10"/>
      <c r="E16" s="10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8"/>
      <c r="Q16" s="10"/>
      <c r="R16" s="10"/>
      <c r="S16" s="10"/>
      <c r="T16" s="34"/>
    </row>
    <row r="17" spans="1:20" ht="14" customHeight="1">
      <c r="A17" s="103" t="s">
        <v>11</v>
      </c>
      <c r="B17" s="13">
        <v>1</v>
      </c>
      <c r="C17" s="12">
        <v>2</v>
      </c>
      <c r="D17" s="13">
        <v>3</v>
      </c>
      <c r="E17" s="108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3">
        <v>10</v>
      </c>
      <c r="M17" s="12">
        <v>11</v>
      </c>
      <c r="N17" s="12">
        <v>12</v>
      </c>
      <c r="O17" s="13">
        <v>13</v>
      </c>
      <c r="P17" s="108"/>
      <c r="Q17" s="13">
        <v>14</v>
      </c>
      <c r="R17" s="12">
        <v>15</v>
      </c>
      <c r="S17" s="13">
        <v>16</v>
      </c>
      <c r="T17" s="37"/>
    </row>
    <row r="18" spans="1:20" ht="14" customHeight="1">
      <c r="A18" s="103"/>
      <c r="B18" s="10"/>
      <c r="C18" s="10"/>
      <c r="D18" s="10"/>
      <c r="E18" s="108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8"/>
      <c r="Q18" s="10"/>
      <c r="R18" s="10"/>
      <c r="S18" s="10"/>
      <c r="T18" s="34"/>
    </row>
    <row r="19" spans="1:20" ht="14" customHeight="1">
      <c r="A19" s="103" t="s">
        <v>12</v>
      </c>
      <c r="B19" s="13">
        <v>1</v>
      </c>
      <c r="C19" s="12">
        <v>2</v>
      </c>
      <c r="D19" s="13">
        <v>3</v>
      </c>
      <c r="E19" s="108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3">
        <v>10</v>
      </c>
      <c r="M19" s="12">
        <v>11</v>
      </c>
      <c r="N19" s="12">
        <v>12</v>
      </c>
      <c r="O19" s="13">
        <v>13</v>
      </c>
      <c r="P19" s="108"/>
      <c r="Q19" s="13">
        <v>14</v>
      </c>
      <c r="R19" s="12">
        <v>15</v>
      </c>
      <c r="S19" s="13">
        <v>16</v>
      </c>
      <c r="T19" s="37"/>
    </row>
    <row r="20" spans="1:20" ht="14" customHeight="1">
      <c r="A20" s="103"/>
      <c r="B20" s="10"/>
      <c r="C20" s="10"/>
      <c r="D20" s="10"/>
      <c r="E20" s="108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8"/>
      <c r="Q20" s="10"/>
      <c r="R20" s="10"/>
      <c r="S20" s="10"/>
      <c r="T20" s="34"/>
    </row>
    <row r="21" spans="1:20" ht="14" customHeight="1">
      <c r="A21" s="103" t="s">
        <v>13</v>
      </c>
      <c r="B21" s="13">
        <v>1</v>
      </c>
      <c r="C21" s="12">
        <v>2</v>
      </c>
      <c r="D21" s="13">
        <v>3</v>
      </c>
      <c r="E21" s="108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3">
        <v>10</v>
      </c>
      <c r="M21" s="12">
        <v>11</v>
      </c>
      <c r="N21" s="12">
        <v>12</v>
      </c>
      <c r="O21" s="13">
        <v>13</v>
      </c>
      <c r="P21" s="108"/>
      <c r="Q21" s="13">
        <v>14</v>
      </c>
      <c r="R21" s="12">
        <v>15</v>
      </c>
      <c r="S21" s="13">
        <v>16</v>
      </c>
      <c r="T21" s="37"/>
    </row>
    <row r="22" spans="1:20" ht="14" customHeight="1">
      <c r="A22" s="103"/>
      <c r="B22" s="10"/>
      <c r="C22" s="10"/>
      <c r="D22" s="10"/>
      <c r="E22" s="108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8"/>
      <c r="Q22" s="10"/>
      <c r="R22" s="10"/>
      <c r="S22" s="10"/>
      <c r="T22" s="34"/>
    </row>
    <row r="23" spans="1:20" ht="14" customHeight="1">
      <c r="A23" s="103" t="s">
        <v>14</v>
      </c>
      <c r="B23" s="13">
        <v>1</v>
      </c>
      <c r="C23" s="12">
        <v>2</v>
      </c>
      <c r="D23" s="13">
        <v>3</v>
      </c>
      <c r="E23" s="108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3">
        <v>10</v>
      </c>
      <c r="M23" s="12">
        <v>11</v>
      </c>
      <c r="N23" s="12">
        <v>12</v>
      </c>
      <c r="O23" s="13">
        <v>13</v>
      </c>
      <c r="P23" s="108"/>
      <c r="Q23" s="13">
        <v>14</v>
      </c>
      <c r="R23" s="12">
        <v>15</v>
      </c>
      <c r="S23" s="13">
        <v>16</v>
      </c>
      <c r="T23" s="37"/>
    </row>
    <row r="24" spans="1:20" ht="14" customHeight="1">
      <c r="A24" s="103"/>
      <c r="B24" s="10"/>
      <c r="C24" s="10"/>
      <c r="D24" s="10"/>
      <c r="E24" s="108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8"/>
      <c r="Q24" s="36"/>
      <c r="R24" s="36"/>
      <c r="S24" s="37"/>
      <c r="T24" s="34"/>
    </row>
    <row r="25" spans="1:20" ht="14" customHeight="1">
      <c r="A25" s="103" t="s">
        <v>15</v>
      </c>
      <c r="B25" s="13">
        <v>1</v>
      </c>
      <c r="C25" s="12">
        <v>2</v>
      </c>
      <c r="D25" s="13">
        <v>3</v>
      </c>
      <c r="E25" s="108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3">
        <v>10</v>
      </c>
      <c r="M25" s="12">
        <v>11</v>
      </c>
      <c r="N25" s="12">
        <v>12</v>
      </c>
      <c r="O25" s="13">
        <v>13</v>
      </c>
      <c r="P25" s="108"/>
      <c r="Q25" s="25"/>
      <c r="R25" s="25"/>
      <c r="S25" s="34"/>
      <c r="T25" s="37"/>
    </row>
    <row r="26" spans="1:20" ht="14" customHeight="1">
      <c r="A26" s="103"/>
      <c r="B26" s="10"/>
      <c r="C26" s="10"/>
      <c r="D26" s="10"/>
      <c r="E26" s="10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8"/>
      <c r="Q26" s="36"/>
      <c r="R26" s="36"/>
      <c r="S26" s="37"/>
      <c r="T26" s="34"/>
    </row>
    <row r="27" spans="1:20" ht="14" customHeight="1" thickBot="1">
      <c r="A27" s="103" t="s">
        <v>16</v>
      </c>
      <c r="B27" s="20">
        <v>1</v>
      </c>
      <c r="C27" s="19">
        <v>2</v>
      </c>
      <c r="D27" s="20">
        <v>3</v>
      </c>
      <c r="E27" s="108"/>
      <c r="F27" s="20">
        <v>4</v>
      </c>
      <c r="G27" s="19">
        <v>5</v>
      </c>
      <c r="H27" s="20">
        <v>6</v>
      </c>
      <c r="I27" s="19">
        <v>7</v>
      </c>
      <c r="J27" s="20">
        <v>8</v>
      </c>
      <c r="K27" s="19">
        <v>9</v>
      </c>
      <c r="L27" s="20">
        <v>10</v>
      </c>
      <c r="M27" s="19">
        <v>11</v>
      </c>
      <c r="N27" s="19">
        <v>12</v>
      </c>
      <c r="O27" s="20">
        <v>13</v>
      </c>
      <c r="P27" s="108"/>
      <c r="Q27" s="25"/>
      <c r="R27" s="25"/>
      <c r="S27" s="34"/>
      <c r="T27" s="37"/>
    </row>
    <row r="28" spans="1:20" ht="14" customHeight="1">
      <c r="A28" s="103"/>
      <c r="B28" s="36"/>
      <c r="C28" s="36"/>
      <c r="D28" s="37"/>
      <c r="E28" s="108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108"/>
      <c r="Q28" s="36"/>
      <c r="R28" s="36"/>
      <c r="S28" s="37"/>
      <c r="T28" s="34"/>
    </row>
    <row r="29" spans="1:20" ht="14" customHeight="1" thickBot="1">
      <c r="A29" s="103" t="s">
        <v>17</v>
      </c>
      <c r="B29" s="27"/>
      <c r="C29" s="27"/>
      <c r="D29" s="35"/>
      <c r="E29" s="109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109"/>
      <c r="Q29" s="27"/>
      <c r="R29" s="27"/>
      <c r="S29" s="35"/>
      <c r="T29" s="43" t="s">
        <v>21</v>
      </c>
    </row>
    <row r="30" spans="1:20" ht="13.5" customHeight="1">
      <c r="B30" s="66"/>
      <c r="C30" s="66"/>
      <c r="D30" s="66"/>
      <c r="E30" s="66"/>
      <c r="F30" s="66"/>
      <c r="G30" s="57"/>
    </row>
  </sheetData>
  <mergeCells count="6">
    <mergeCell ref="O2:P2"/>
    <mergeCell ref="E5:E27"/>
    <mergeCell ref="E28:E29"/>
    <mergeCell ref="P5:P27"/>
    <mergeCell ref="P28:P29"/>
    <mergeCell ref="I2:K3"/>
  </mergeCells>
  <phoneticPr fontId="7" type="noConversion"/>
  <pageMargins left="0.69930555555555596" right="0.69930555555555596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31"/>
  <sheetViews>
    <sheetView workbookViewId="0">
      <selection activeCell="U9" sqref="U9"/>
    </sheetView>
  </sheetViews>
  <sheetFormatPr defaultColWidth="4.6328125" defaultRowHeight="14"/>
  <cols>
    <col min="1" max="1" width="11.6328125" customWidth="1"/>
    <col min="2" max="17" width="5.6328125" customWidth="1"/>
  </cols>
  <sheetData>
    <row r="2" spans="1:33">
      <c r="H2" s="113" t="s">
        <v>0</v>
      </c>
      <c r="I2" s="113"/>
      <c r="J2" s="113"/>
      <c r="M2" s="21"/>
      <c r="N2" s="121" t="s">
        <v>1</v>
      </c>
      <c r="O2" s="122"/>
    </row>
    <row r="3" spans="1:33" ht="13.5" customHeight="1">
      <c r="H3" s="114" t="s">
        <v>0</v>
      </c>
      <c r="I3" s="114"/>
      <c r="J3" s="114"/>
      <c r="M3" t="s">
        <v>2</v>
      </c>
      <c r="P3" s="66">
        <f>14*2+13*2+14*4</f>
        <v>110</v>
      </c>
    </row>
    <row r="4" spans="1:33" ht="27" customHeight="1">
      <c r="A4" s="1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33" ht="14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  <c r="U5" s="63"/>
      <c r="V5" s="63"/>
      <c r="W5" s="64"/>
      <c r="X5" s="64"/>
      <c r="Y5" s="64"/>
      <c r="Z5" s="64"/>
      <c r="AA5" s="63"/>
      <c r="AB5" s="63"/>
      <c r="AC5" s="63"/>
      <c r="AD5" s="63"/>
      <c r="AE5" s="63"/>
      <c r="AF5" s="63"/>
      <c r="AG5" s="63"/>
    </row>
    <row r="6" spans="1:33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  <c r="U6" s="63"/>
      <c r="V6" s="63"/>
      <c r="W6" s="64"/>
      <c r="X6" s="64"/>
      <c r="Y6" s="64"/>
      <c r="Z6" s="64"/>
      <c r="AA6" s="63"/>
      <c r="AB6" s="63"/>
      <c r="AC6" s="63"/>
      <c r="AD6" s="63"/>
      <c r="AE6" s="63"/>
      <c r="AF6" s="63"/>
      <c r="AG6" s="63"/>
    </row>
    <row r="7" spans="1:33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33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33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6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33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33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6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33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33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6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33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33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6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33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6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6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6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6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</row>
    <row r="25" spans="1:17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6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</row>
    <row r="26" spans="1:17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10"/>
      <c r="P26" s="10"/>
      <c r="Q26" s="30"/>
    </row>
    <row r="27" spans="1:17" ht="14" customHeight="1">
      <c r="A27" s="4" t="s">
        <v>16</v>
      </c>
      <c r="B27" s="59">
        <v>1</v>
      </c>
      <c r="C27" s="15">
        <v>2</v>
      </c>
      <c r="D27" s="14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6</v>
      </c>
      <c r="L27" s="15">
        <v>10</v>
      </c>
      <c r="M27" s="14">
        <v>11</v>
      </c>
      <c r="N27" s="123"/>
      <c r="O27" s="14">
        <v>12</v>
      </c>
      <c r="P27" s="15">
        <v>13</v>
      </c>
      <c r="Q27" s="32">
        <v>14</v>
      </c>
    </row>
    <row r="28" spans="1:17" ht="14" customHeight="1">
      <c r="A28" s="4"/>
      <c r="B28" s="41"/>
      <c r="C28" s="16"/>
      <c r="D28" s="16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16"/>
      <c r="P28" s="16"/>
      <c r="Q28" s="65"/>
    </row>
    <row r="29" spans="1:17" ht="14" customHeight="1">
      <c r="A29" s="4" t="s">
        <v>17</v>
      </c>
      <c r="B29" s="11">
        <v>1</v>
      </c>
      <c r="C29" s="12">
        <v>2</v>
      </c>
      <c r="D29" s="13">
        <v>3</v>
      </c>
      <c r="E29" s="119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6</v>
      </c>
      <c r="L29" s="12">
        <v>10</v>
      </c>
      <c r="M29" s="13">
        <v>11</v>
      </c>
      <c r="N29" s="119"/>
      <c r="O29" s="13">
        <v>12</v>
      </c>
      <c r="P29" s="12">
        <v>13</v>
      </c>
      <c r="Q29" s="31">
        <v>14</v>
      </c>
    </row>
    <row r="30" spans="1:17" ht="14" customHeight="1">
      <c r="A30" s="4"/>
      <c r="B30" s="9"/>
      <c r="C30" s="10"/>
      <c r="D30" s="10"/>
      <c r="E30" s="119"/>
      <c r="F30" s="10"/>
      <c r="G30" s="10"/>
      <c r="H30" s="10"/>
      <c r="I30" s="10"/>
      <c r="J30" s="10"/>
      <c r="K30" s="10"/>
      <c r="L30" s="10"/>
      <c r="M30" s="10"/>
      <c r="N30" s="119"/>
      <c r="O30" s="36"/>
      <c r="P30" s="36"/>
      <c r="Q30" s="37"/>
    </row>
    <row r="31" spans="1:17" ht="14" customHeight="1">
      <c r="A31" s="4" t="s">
        <v>18</v>
      </c>
      <c r="B31" s="18">
        <v>1</v>
      </c>
      <c r="C31" s="19">
        <v>2</v>
      </c>
      <c r="D31" s="20">
        <v>3</v>
      </c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6</v>
      </c>
      <c r="L31" s="19">
        <v>10</v>
      </c>
      <c r="M31" s="20">
        <v>11</v>
      </c>
      <c r="N31" s="120"/>
      <c r="O31" s="27"/>
      <c r="P31" s="27"/>
      <c r="Q31" s="35"/>
    </row>
  </sheetData>
  <mergeCells count="6">
    <mergeCell ref="N2:O2"/>
    <mergeCell ref="E5:E27"/>
    <mergeCell ref="E28:E31"/>
    <mergeCell ref="N5:N27"/>
    <mergeCell ref="N28:N31"/>
    <mergeCell ref="H2:J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Q4" sqref="Q4"/>
    </sheetView>
  </sheetViews>
  <sheetFormatPr defaultColWidth="9" defaultRowHeight="14"/>
  <cols>
    <col min="1" max="1" width="11.6328125" style="38" customWidth="1"/>
    <col min="2" max="17" width="5.81640625" style="38" customWidth="1"/>
    <col min="18" max="24" width="10" style="38" customWidth="1"/>
    <col min="25" max="256" width="4" style="38" customWidth="1"/>
    <col min="257" max="16384" width="9" style="38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>
      <c r="I3" s="114"/>
      <c r="J3" s="114"/>
      <c r="K3" s="114"/>
      <c r="N3" t="s">
        <v>2</v>
      </c>
      <c r="O3"/>
      <c r="P3"/>
      <c r="Q3" s="66">
        <f>26+24+14*4</f>
        <v>106</v>
      </c>
    </row>
    <row r="4" spans="1:17" ht="27" customHeight="1">
      <c r="A4" s="1" t="s">
        <v>3</v>
      </c>
      <c r="B4" s="60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4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</row>
    <row r="6" spans="1:17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</row>
    <row r="7" spans="1:17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17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17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17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17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17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17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17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17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17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</row>
    <row r="25" spans="1:17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</row>
    <row r="26" spans="1:17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10"/>
      <c r="P26" s="10"/>
      <c r="Q26" s="30"/>
    </row>
    <row r="27" spans="1:17" ht="14" customHeight="1">
      <c r="A27" s="4" t="s">
        <v>16</v>
      </c>
      <c r="B27" s="59">
        <v>1</v>
      </c>
      <c r="C27" s="15">
        <v>2</v>
      </c>
      <c r="D27" s="14">
        <v>3</v>
      </c>
      <c r="E27" s="123"/>
      <c r="F27" s="13">
        <v>4</v>
      </c>
      <c r="G27" s="12">
        <v>5</v>
      </c>
      <c r="H27" s="13">
        <v>6</v>
      </c>
      <c r="I27" s="12">
        <v>7</v>
      </c>
      <c r="J27" s="13">
        <v>8</v>
      </c>
      <c r="K27" s="12">
        <v>9</v>
      </c>
      <c r="L27" s="12">
        <v>10</v>
      </c>
      <c r="M27" s="13">
        <v>11</v>
      </c>
      <c r="N27" s="123"/>
      <c r="O27" s="14">
        <v>12</v>
      </c>
      <c r="P27" s="15">
        <v>13</v>
      </c>
      <c r="Q27" s="32">
        <v>14</v>
      </c>
    </row>
    <row r="28" spans="1:17" ht="14" customHeight="1">
      <c r="A28" s="4"/>
      <c r="B28" s="41"/>
      <c r="C28" s="16"/>
      <c r="D28" s="16"/>
      <c r="E28" s="124"/>
      <c r="F28" s="10"/>
      <c r="G28" s="10"/>
      <c r="H28" s="10"/>
      <c r="I28" s="10"/>
      <c r="J28" s="10"/>
      <c r="K28" s="10"/>
      <c r="L28" s="10"/>
      <c r="M28" s="10"/>
      <c r="N28" s="124"/>
      <c r="O28" s="25"/>
      <c r="P28" s="25"/>
      <c r="Q28" s="34"/>
    </row>
    <row r="29" spans="1:17" ht="14" customHeight="1">
      <c r="A29" s="4" t="s">
        <v>17</v>
      </c>
      <c r="B29" s="11">
        <v>1</v>
      </c>
      <c r="C29" s="12">
        <v>2</v>
      </c>
      <c r="D29" s="13">
        <v>3</v>
      </c>
      <c r="E29" s="119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23"/>
      <c r="O29" s="25"/>
      <c r="P29" s="25"/>
      <c r="Q29" s="34"/>
    </row>
    <row r="30" spans="1:17" ht="14" customHeight="1">
      <c r="A30" s="4"/>
      <c r="B30" s="61"/>
      <c r="C30" s="36"/>
      <c r="D30" s="37"/>
      <c r="E30" s="119"/>
      <c r="F30" s="10"/>
      <c r="G30" s="10"/>
      <c r="H30" s="10"/>
      <c r="I30" s="10"/>
      <c r="J30" s="10"/>
      <c r="K30" s="10"/>
      <c r="L30" s="10"/>
      <c r="M30" s="10"/>
      <c r="N30" s="124"/>
      <c r="O30" s="25"/>
      <c r="P30" s="25"/>
      <c r="Q30" s="34"/>
    </row>
    <row r="31" spans="1:17" ht="14" customHeight="1">
      <c r="A31" s="4" t="s">
        <v>18</v>
      </c>
      <c r="B31" s="62"/>
      <c r="C31" s="27"/>
      <c r="D31" s="35"/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9</v>
      </c>
      <c r="L31" s="19">
        <v>10</v>
      </c>
      <c r="M31" s="20">
        <v>11</v>
      </c>
      <c r="N31" s="120"/>
      <c r="O31" s="27"/>
      <c r="P31" s="27"/>
      <c r="Q31" s="35"/>
    </row>
  </sheetData>
  <mergeCells count="7">
    <mergeCell ref="O2:P2"/>
    <mergeCell ref="E5:E27"/>
    <mergeCell ref="E28:E31"/>
    <mergeCell ref="N5:N27"/>
    <mergeCell ref="N28:N29"/>
    <mergeCell ref="N30:N31"/>
    <mergeCell ref="I2:K3"/>
  </mergeCells>
  <phoneticPr fontId="7" type="noConversion"/>
  <pageMargins left="0.69930555555555596" right="0.69930555555555596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31"/>
  <sheetViews>
    <sheetView workbookViewId="0">
      <selection activeCell="R29" sqref="R29:R31"/>
    </sheetView>
  </sheetViews>
  <sheetFormatPr defaultColWidth="9.6328125" defaultRowHeight="14"/>
  <cols>
    <col min="1" max="1" width="11.6328125" customWidth="1"/>
    <col min="2" max="17" width="5.6328125" customWidth="1"/>
    <col min="18" max="18" width="8.6328125" customWidth="1"/>
  </cols>
  <sheetData>
    <row r="2" spans="1:18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8" ht="14.5" thickBot="1">
      <c r="I3" s="114"/>
      <c r="J3" s="114"/>
      <c r="K3" s="114"/>
      <c r="N3" t="s">
        <v>2</v>
      </c>
      <c r="Q3" s="66">
        <f>50+14*4</f>
        <v>106</v>
      </c>
    </row>
    <row r="4" spans="1:18" ht="27" customHeight="1" thickBo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  <c r="R4" s="131" t="s">
        <v>21</v>
      </c>
    </row>
    <row r="5" spans="1:18" ht="14" customHeight="1" thickBo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  <c r="R5" s="127"/>
    </row>
    <row r="6" spans="1:18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  <c r="R6" s="37"/>
    </row>
    <row r="7" spans="1:18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  <c r="R7" s="34"/>
    </row>
    <row r="8" spans="1:18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  <c r="R8" s="37"/>
    </row>
    <row r="9" spans="1:18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  <c r="R9" s="34"/>
    </row>
    <row r="10" spans="1:18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  <c r="R10" s="37"/>
    </row>
    <row r="11" spans="1:18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  <c r="R11" s="34"/>
    </row>
    <row r="12" spans="1:18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  <c r="R12" s="37"/>
    </row>
    <row r="13" spans="1:18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  <c r="R13" s="34"/>
    </row>
    <row r="14" spans="1:18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  <c r="R14" s="37"/>
    </row>
    <row r="15" spans="1:18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  <c r="R15" s="34"/>
    </row>
    <row r="16" spans="1:18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  <c r="R16" s="37"/>
    </row>
    <row r="17" spans="1:18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  <c r="R17" s="34"/>
    </row>
    <row r="18" spans="1:18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  <c r="R18" s="37"/>
    </row>
    <row r="19" spans="1:18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  <c r="R19" s="34"/>
    </row>
    <row r="20" spans="1:18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  <c r="R20" s="37"/>
    </row>
    <row r="21" spans="1:18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  <c r="R21" s="34"/>
    </row>
    <row r="22" spans="1:18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  <c r="R22" s="37"/>
    </row>
    <row r="23" spans="1:18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  <c r="R23" s="34"/>
    </row>
    <row r="24" spans="1:18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  <c r="R24" s="37"/>
    </row>
    <row r="25" spans="1:18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  <c r="R25" s="34"/>
    </row>
    <row r="26" spans="1:18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10"/>
      <c r="P26" s="10"/>
      <c r="Q26" s="30"/>
      <c r="R26" s="37"/>
    </row>
    <row r="27" spans="1:18" ht="14" customHeight="1">
      <c r="A27" s="4" t="s">
        <v>16</v>
      </c>
      <c r="B27" s="59">
        <v>1</v>
      </c>
      <c r="C27" s="15">
        <v>2</v>
      </c>
      <c r="D27" s="14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14">
        <v>12</v>
      </c>
      <c r="P27" s="15">
        <v>13</v>
      </c>
      <c r="Q27" s="32">
        <v>14</v>
      </c>
      <c r="R27" s="34"/>
    </row>
    <row r="28" spans="1:18" ht="14" customHeight="1">
      <c r="A28" s="4"/>
      <c r="B28" s="41"/>
      <c r="C28" s="16"/>
      <c r="D28" s="16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36"/>
      <c r="P28" s="36"/>
      <c r="Q28" s="37"/>
      <c r="R28" s="37"/>
    </row>
    <row r="29" spans="1:18" ht="14" customHeight="1">
      <c r="A29" s="4" t="s">
        <v>17</v>
      </c>
      <c r="B29" s="11">
        <v>1</v>
      </c>
      <c r="C29" s="12">
        <v>2</v>
      </c>
      <c r="D29" s="13">
        <v>3</v>
      </c>
      <c r="E29" s="119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19"/>
      <c r="O29" s="25"/>
      <c r="P29" s="25"/>
      <c r="Q29" s="34"/>
      <c r="R29" s="132" t="s">
        <v>21</v>
      </c>
    </row>
    <row r="30" spans="1:18" ht="14" customHeight="1">
      <c r="A30" s="4"/>
      <c r="B30" s="36"/>
      <c r="C30" s="36"/>
      <c r="D30" s="37"/>
      <c r="E30" s="119"/>
      <c r="F30" s="10"/>
      <c r="G30" s="10"/>
      <c r="H30" s="10"/>
      <c r="I30" s="10"/>
      <c r="J30" s="10"/>
      <c r="K30" s="10"/>
      <c r="L30" s="10"/>
      <c r="M30" s="10"/>
      <c r="N30" s="119"/>
      <c r="O30" s="36"/>
      <c r="P30" s="36"/>
      <c r="Q30" s="37"/>
      <c r="R30" s="132"/>
    </row>
    <row r="31" spans="1:18" ht="14" customHeight="1" thickBot="1">
      <c r="A31" s="17" t="s">
        <v>18</v>
      </c>
      <c r="B31" s="27"/>
      <c r="C31" s="27"/>
      <c r="D31" s="35"/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9</v>
      </c>
      <c r="L31" s="19">
        <v>10</v>
      </c>
      <c r="M31" s="20">
        <v>11</v>
      </c>
      <c r="N31" s="120"/>
      <c r="O31" s="27"/>
      <c r="P31" s="27"/>
      <c r="Q31" s="35"/>
      <c r="R31" s="133"/>
    </row>
  </sheetData>
  <mergeCells count="8">
    <mergeCell ref="R4:R5"/>
    <mergeCell ref="O2:P2"/>
    <mergeCell ref="E5:E27"/>
    <mergeCell ref="E28:E31"/>
    <mergeCell ref="N5:N27"/>
    <mergeCell ref="N28:N31"/>
    <mergeCell ref="I2:K3"/>
    <mergeCell ref="R29:R31"/>
  </mergeCells>
  <phoneticPr fontId="7" type="noConversion"/>
  <pageMargins left="0.69930555555555596" right="0.69930555555555596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workbookViewId="0">
      <selection activeCell="I24" sqref="I24"/>
    </sheetView>
  </sheetViews>
  <sheetFormatPr defaultColWidth="4.6328125" defaultRowHeight="14"/>
  <cols>
    <col min="1" max="1" width="11.6328125" customWidth="1"/>
    <col min="2" max="17" width="5.81640625" customWidth="1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>
      <c r="I3" s="114"/>
      <c r="J3" s="114"/>
      <c r="K3" s="114"/>
      <c r="N3" t="s">
        <v>2</v>
      </c>
      <c r="Q3" s="66">
        <f>12*6+20</f>
        <v>92</v>
      </c>
    </row>
    <row r="4" spans="1:17" ht="27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4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</row>
    <row r="6" spans="1:17" ht="14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</row>
    <row r="7" spans="1:17" ht="14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17" ht="14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17" ht="14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17" ht="14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17" ht="14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17" ht="14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17" ht="14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17" ht="14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17" ht="14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17" ht="14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 ht="14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 ht="14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 ht="14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 ht="14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 ht="14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 ht="14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 ht="14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 ht="14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36"/>
      <c r="P24" s="36"/>
      <c r="Q24" s="37"/>
    </row>
    <row r="25" spans="1:17" ht="14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25"/>
      <c r="P25" s="25"/>
      <c r="Q25" s="34"/>
    </row>
    <row r="26" spans="1:17" ht="14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25"/>
      <c r="P26" s="25"/>
      <c r="Q26" s="34"/>
    </row>
    <row r="27" spans="1:17" ht="14" customHeight="1">
      <c r="A27" s="17" t="s">
        <v>16</v>
      </c>
      <c r="B27" s="18">
        <v>1</v>
      </c>
      <c r="C27" s="19">
        <v>2</v>
      </c>
      <c r="D27" s="20">
        <v>3</v>
      </c>
      <c r="E27" s="120"/>
      <c r="F27" s="20">
        <v>4</v>
      </c>
      <c r="G27" s="19">
        <v>5</v>
      </c>
      <c r="H27" s="20">
        <v>6</v>
      </c>
      <c r="I27" s="19">
        <v>7</v>
      </c>
      <c r="J27" s="20">
        <v>8</v>
      </c>
      <c r="K27" s="19">
        <v>9</v>
      </c>
      <c r="L27" s="19">
        <v>10</v>
      </c>
      <c r="M27" s="20">
        <v>11</v>
      </c>
      <c r="N27" s="120"/>
      <c r="O27" s="27"/>
      <c r="P27" s="27"/>
      <c r="Q27" s="35"/>
    </row>
  </sheetData>
  <mergeCells count="4">
    <mergeCell ref="O2:P2"/>
    <mergeCell ref="E5:E27"/>
    <mergeCell ref="N5:N27"/>
    <mergeCell ref="I2:K3"/>
  </mergeCells>
  <phoneticPr fontId="7" type="noConversion"/>
  <pageMargins left="0.69930555555555596" right="0.69930555555555596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G29"/>
  <sheetViews>
    <sheetView workbookViewId="0">
      <selection activeCell="H2" sqref="H2"/>
    </sheetView>
  </sheetViews>
  <sheetFormatPr defaultColWidth="4.6328125" defaultRowHeight="13.5" customHeight="1"/>
  <cols>
    <col min="1" max="1" width="11" customWidth="1"/>
    <col min="2" max="17" width="5.81640625" customWidth="1"/>
    <col min="18" max="18" width="8.6328125" customWidth="1"/>
  </cols>
  <sheetData>
    <row r="2" spans="1:33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33" ht="13.5" customHeight="1">
      <c r="I3" s="114"/>
      <c r="J3" s="114"/>
      <c r="K3" s="114"/>
      <c r="N3" t="s">
        <v>2</v>
      </c>
      <c r="Q3" s="66">
        <f>12*6+20</f>
        <v>92</v>
      </c>
    </row>
    <row r="4" spans="1:33" ht="28" customHeight="1">
      <c r="A4" s="45" t="s">
        <v>3</v>
      </c>
      <c r="B4" s="46">
        <v>1</v>
      </c>
      <c r="C4" s="46">
        <v>2</v>
      </c>
      <c r="D4" s="46">
        <v>3</v>
      </c>
      <c r="E4" s="46"/>
      <c r="F4" s="46">
        <v>4</v>
      </c>
      <c r="G4" s="46">
        <v>5</v>
      </c>
      <c r="H4" s="46">
        <v>6</v>
      </c>
      <c r="I4" s="46">
        <v>7</v>
      </c>
      <c r="J4" s="46">
        <v>8</v>
      </c>
      <c r="K4" s="46">
        <v>9</v>
      </c>
      <c r="L4" s="46">
        <v>10</v>
      </c>
      <c r="M4" s="46">
        <v>11</v>
      </c>
      <c r="N4" s="46"/>
      <c r="O4" s="46">
        <v>12</v>
      </c>
      <c r="P4" s="46">
        <v>13</v>
      </c>
      <c r="Q4" s="46">
        <v>14</v>
      </c>
      <c r="R4" s="55" t="s">
        <v>21</v>
      </c>
    </row>
    <row r="5" spans="1:33" ht="13.5" customHeight="1">
      <c r="A5" s="47" t="s">
        <v>4</v>
      </c>
      <c r="B5" s="48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  <c r="R5" s="56"/>
      <c r="U5" s="57"/>
      <c r="V5" s="57"/>
      <c r="AA5" s="57"/>
      <c r="AB5" s="57"/>
      <c r="AC5" s="57"/>
      <c r="AD5" s="57"/>
      <c r="AE5" s="57"/>
      <c r="AF5" s="57"/>
      <c r="AG5" s="57"/>
    </row>
    <row r="6" spans="1:33" ht="13.5" customHeight="1">
      <c r="A6" s="47"/>
      <c r="B6" s="4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  <c r="R6" s="56"/>
      <c r="U6" s="57"/>
      <c r="V6" s="57"/>
      <c r="AA6" s="57"/>
      <c r="AB6" s="57"/>
      <c r="AC6" s="57"/>
      <c r="AD6" s="57"/>
      <c r="AE6" s="57"/>
      <c r="AF6" s="57"/>
      <c r="AG6" s="57"/>
    </row>
    <row r="7" spans="1:33" ht="13.5" customHeight="1">
      <c r="A7" s="47" t="s">
        <v>6</v>
      </c>
      <c r="B7" s="50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  <c r="R7" s="56"/>
    </row>
    <row r="8" spans="1:33" ht="13.5" customHeight="1">
      <c r="A8" s="47"/>
      <c r="B8" s="4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  <c r="R8" s="56"/>
    </row>
    <row r="9" spans="1:33" ht="13.5" customHeight="1">
      <c r="A9" s="47" t="s">
        <v>7</v>
      </c>
      <c r="B9" s="50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  <c r="R9" s="56"/>
    </row>
    <row r="10" spans="1:33" ht="13.5" customHeight="1">
      <c r="A10" s="47"/>
      <c r="B10" s="4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  <c r="R10" s="56"/>
    </row>
    <row r="11" spans="1:33" ht="13.5" customHeight="1">
      <c r="A11" s="47" t="s">
        <v>8</v>
      </c>
      <c r="B11" s="50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  <c r="R11" s="56"/>
    </row>
    <row r="12" spans="1:33" ht="13.5" customHeight="1">
      <c r="A12" s="47"/>
      <c r="B12" s="4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  <c r="R12" s="56"/>
    </row>
    <row r="13" spans="1:33" ht="13.5" customHeight="1">
      <c r="A13" s="47" t="s">
        <v>9</v>
      </c>
      <c r="B13" s="50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  <c r="R13" s="56"/>
    </row>
    <row r="14" spans="1:33" ht="13.5" customHeight="1">
      <c r="A14" s="47"/>
      <c r="B14" s="4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  <c r="R14" s="56"/>
    </row>
    <row r="15" spans="1:33" ht="13.5" customHeight="1">
      <c r="A15" s="47" t="s">
        <v>10</v>
      </c>
      <c r="B15" s="50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  <c r="R15" s="56"/>
    </row>
    <row r="16" spans="1:33" ht="13.5" customHeight="1">
      <c r="A16" s="47"/>
      <c r="B16" s="4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  <c r="R16" s="56"/>
    </row>
    <row r="17" spans="1:18" ht="13.5" customHeight="1">
      <c r="A17" s="47" t="s">
        <v>11</v>
      </c>
      <c r="B17" s="50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  <c r="R17" s="56"/>
    </row>
    <row r="18" spans="1:18" ht="13.5" customHeight="1">
      <c r="A18" s="47"/>
      <c r="B18" s="4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  <c r="R18" s="56"/>
    </row>
    <row r="19" spans="1:18" ht="13.5" customHeight="1">
      <c r="A19" s="47" t="s">
        <v>12</v>
      </c>
      <c r="B19" s="50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  <c r="R19" s="56"/>
    </row>
    <row r="20" spans="1:18" ht="13.5" customHeight="1">
      <c r="A20" s="47"/>
      <c r="B20" s="4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  <c r="R20" s="56"/>
    </row>
    <row r="21" spans="1:18" ht="13.5" customHeight="1">
      <c r="A21" s="47" t="s">
        <v>13</v>
      </c>
      <c r="B21" s="50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  <c r="R21" s="56"/>
    </row>
    <row r="22" spans="1:18" ht="13.5" customHeight="1">
      <c r="A22" s="47"/>
      <c r="B22" s="4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  <c r="R22" s="56"/>
    </row>
    <row r="23" spans="1:18" ht="13.5" customHeight="1">
      <c r="A23" s="47" t="s">
        <v>14</v>
      </c>
      <c r="B23" s="50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20">
        <v>12</v>
      </c>
      <c r="P23" s="19">
        <v>13</v>
      </c>
      <c r="Q23" s="58">
        <v>14</v>
      </c>
      <c r="R23" s="56"/>
    </row>
    <row r="24" spans="1:18" ht="13.5" customHeight="1">
      <c r="A24" s="47"/>
      <c r="B24" s="4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52"/>
      <c r="P24" s="52"/>
      <c r="Q24" s="52"/>
      <c r="R24" s="56"/>
    </row>
    <row r="25" spans="1:18" ht="13.5" customHeight="1">
      <c r="A25" s="47" t="s">
        <v>15</v>
      </c>
      <c r="B25" s="50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52"/>
      <c r="P25" s="52"/>
      <c r="Q25" s="52"/>
      <c r="R25" s="56"/>
    </row>
    <row r="26" spans="1:18" ht="13.5" customHeight="1">
      <c r="A26" s="47"/>
      <c r="B26" s="4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52"/>
      <c r="P26" s="52"/>
      <c r="Q26" s="52"/>
      <c r="R26" s="56"/>
    </row>
    <row r="27" spans="1:18" ht="13.5" customHeight="1">
      <c r="A27" s="47" t="s">
        <v>16</v>
      </c>
      <c r="B27" s="51">
        <v>1</v>
      </c>
      <c r="C27" s="19">
        <v>2</v>
      </c>
      <c r="D27" s="20">
        <v>3</v>
      </c>
      <c r="E27" s="123"/>
      <c r="F27" s="20">
        <v>4</v>
      </c>
      <c r="G27" s="19">
        <v>5</v>
      </c>
      <c r="H27" s="20">
        <v>6</v>
      </c>
      <c r="I27" s="19">
        <v>7</v>
      </c>
      <c r="J27" s="20">
        <v>8</v>
      </c>
      <c r="K27" s="19">
        <v>9</v>
      </c>
      <c r="L27" s="19">
        <v>10</v>
      </c>
      <c r="M27" s="20">
        <v>11</v>
      </c>
      <c r="N27" s="123"/>
      <c r="O27" s="52"/>
      <c r="P27" s="52"/>
      <c r="Q27" s="52"/>
      <c r="R27" s="56"/>
    </row>
    <row r="28" spans="1:18" ht="13.5" customHeight="1">
      <c r="A28" s="47"/>
      <c r="B28" s="24"/>
      <c r="C28" s="52"/>
      <c r="D28" s="52"/>
      <c r="E28" s="124"/>
      <c r="F28" s="52"/>
      <c r="G28" s="52"/>
      <c r="H28" s="52"/>
      <c r="I28" s="52"/>
      <c r="J28" s="52"/>
      <c r="K28" s="52"/>
      <c r="L28" s="52"/>
      <c r="M28" s="52"/>
      <c r="N28" s="124"/>
      <c r="O28" s="52"/>
      <c r="P28" s="52"/>
      <c r="Q28" s="52"/>
      <c r="R28" s="126" t="s">
        <v>21</v>
      </c>
    </row>
    <row r="29" spans="1:18" ht="13.5" customHeight="1">
      <c r="A29" s="47" t="s">
        <v>17</v>
      </c>
      <c r="B29" s="53"/>
      <c r="C29" s="54"/>
      <c r="D29" s="54"/>
      <c r="E29" s="119"/>
      <c r="F29" s="54"/>
      <c r="G29" s="54"/>
      <c r="H29" s="54"/>
      <c r="I29" s="54"/>
      <c r="J29" s="54"/>
      <c r="K29" s="54"/>
      <c r="L29" s="54"/>
      <c r="M29" s="54"/>
      <c r="N29" s="119"/>
      <c r="O29" s="54"/>
      <c r="P29" s="54"/>
      <c r="Q29" s="54"/>
      <c r="R29" s="134"/>
    </row>
  </sheetData>
  <mergeCells count="7">
    <mergeCell ref="R28:R29"/>
    <mergeCell ref="O2:P2"/>
    <mergeCell ref="E5:E27"/>
    <mergeCell ref="E28:E29"/>
    <mergeCell ref="N5:N27"/>
    <mergeCell ref="N28:N29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5"/>
  <sheetViews>
    <sheetView workbookViewId="0">
      <selection activeCell="P2" sqref="P2"/>
    </sheetView>
  </sheetViews>
  <sheetFormatPr defaultColWidth="4.6328125" defaultRowHeight="14"/>
  <cols>
    <col min="1" max="1" width="11.36328125" customWidth="1"/>
    <col min="2" max="17" width="5.81640625" customWidth="1"/>
  </cols>
  <sheetData>
    <row r="2" spans="1:17" ht="13.5" customHeight="1">
      <c r="H2" s="113" t="s">
        <v>0</v>
      </c>
      <c r="I2" s="113"/>
      <c r="J2" s="113"/>
      <c r="L2" s="21"/>
      <c r="M2" s="121" t="s">
        <v>1</v>
      </c>
      <c r="N2" s="122"/>
      <c r="Q2" s="125" t="s">
        <v>21</v>
      </c>
    </row>
    <row r="3" spans="1:17" ht="13.5" customHeight="1" thickBot="1">
      <c r="H3" s="114"/>
      <c r="I3" s="114"/>
      <c r="J3" s="114"/>
      <c r="L3" t="s">
        <v>2</v>
      </c>
      <c r="O3" s="66">
        <f>14*6+12*2</f>
        <v>108</v>
      </c>
      <c r="Q3" s="127"/>
    </row>
    <row r="4" spans="1:17" ht="27" customHeight="1" thickBo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3.5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</row>
    <row r="6" spans="1:17" ht="13.5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</row>
    <row r="7" spans="1:17" ht="13.5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17" ht="13.5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17" ht="13.5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17" ht="13.5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17" ht="13.5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17" ht="13.5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17" ht="13.5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17" ht="13.5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17" ht="13.5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17" ht="13.5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 ht="13.5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 ht="13.5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 ht="13.5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 ht="13.5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 ht="13.5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 ht="13.5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 ht="13.5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 ht="13.5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</row>
    <row r="25" spans="1:17" ht="13.5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</row>
    <row r="26" spans="1:17" ht="13.5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10"/>
      <c r="P26" s="10"/>
      <c r="Q26" s="30"/>
    </row>
    <row r="27" spans="1:17" ht="13.5" customHeight="1">
      <c r="A27" s="4" t="s">
        <v>16</v>
      </c>
      <c r="B27" s="11">
        <v>1</v>
      </c>
      <c r="C27" s="12">
        <v>2</v>
      </c>
      <c r="D27" s="13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14">
        <v>12</v>
      </c>
      <c r="P27" s="15">
        <v>13</v>
      </c>
      <c r="Q27" s="32">
        <v>14</v>
      </c>
    </row>
    <row r="28" spans="1:17" ht="13.5" customHeight="1">
      <c r="A28" s="4"/>
      <c r="B28" s="41"/>
      <c r="C28" s="16"/>
      <c r="D28" s="16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36"/>
      <c r="P28" s="36"/>
      <c r="Q28" s="37"/>
    </row>
    <row r="29" spans="1:17" ht="13.5" customHeight="1">
      <c r="A29" s="4" t="s">
        <v>17</v>
      </c>
      <c r="B29" s="11">
        <v>1</v>
      </c>
      <c r="C29" s="12">
        <v>2</v>
      </c>
      <c r="D29" s="13">
        <v>3</v>
      </c>
      <c r="E29" s="119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19"/>
      <c r="O29" s="25"/>
      <c r="P29" s="25"/>
      <c r="Q29" s="34"/>
    </row>
    <row r="30" spans="1:17" ht="13.5" customHeight="1">
      <c r="A30" s="4"/>
      <c r="B30" s="9"/>
      <c r="C30" s="10"/>
      <c r="D30" s="10"/>
      <c r="E30" s="119"/>
      <c r="F30" s="10"/>
      <c r="G30" s="10"/>
      <c r="H30" s="10"/>
      <c r="I30" s="10"/>
      <c r="J30" s="10"/>
      <c r="K30" s="10"/>
      <c r="L30" s="10"/>
      <c r="M30" s="10"/>
      <c r="N30" s="119"/>
      <c r="O30" s="25"/>
      <c r="P30" s="25"/>
      <c r="Q30" s="129" t="s">
        <v>21</v>
      </c>
    </row>
    <row r="31" spans="1:17" ht="13.5" customHeight="1" thickBot="1">
      <c r="A31" s="17" t="s">
        <v>18</v>
      </c>
      <c r="B31" s="18">
        <v>1</v>
      </c>
      <c r="C31" s="19">
        <v>2</v>
      </c>
      <c r="D31" s="20">
        <v>3</v>
      </c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9</v>
      </c>
      <c r="L31" s="19">
        <v>10</v>
      </c>
      <c r="M31" s="20">
        <v>11</v>
      </c>
      <c r="N31" s="120"/>
      <c r="O31" s="42"/>
      <c r="P31" s="42"/>
      <c r="Q31" s="130"/>
    </row>
    <row r="35" spans="12:12">
      <c r="L35" s="44"/>
    </row>
  </sheetData>
  <mergeCells count="8">
    <mergeCell ref="Q2:Q3"/>
    <mergeCell ref="Q30:Q31"/>
    <mergeCell ref="M2:N2"/>
    <mergeCell ref="E5:E27"/>
    <mergeCell ref="E28:E31"/>
    <mergeCell ref="N5:N27"/>
    <mergeCell ref="N28:N31"/>
    <mergeCell ref="H2:J3"/>
  </mergeCells>
  <phoneticPr fontId="7" type="noConversion"/>
  <pageMargins left="0.69930555555555596" right="0.69930555555555596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topLeftCell="A13" workbookViewId="0">
      <selection activeCell="Q4" sqref="Q4"/>
    </sheetView>
  </sheetViews>
  <sheetFormatPr defaultColWidth="9" defaultRowHeight="14"/>
  <cols>
    <col min="1" max="1" width="11" customWidth="1"/>
    <col min="2" max="17" width="5.81640625" customWidth="1"/>
  </cols>
  <sheetData>
    <row r="2" spans="1:17">
      <c r="H2" s="113" t="s">
        <v>0</v>
      </c>
      <c r="I2" s="113"/>
      <c r="J2" s="113"/>
      <c r="L2" s="21"/>
      <c r="M2" s="121" t="s">
        <v>1</v>
      </c>
      <c r="N2" s="122"/>
      <c r="Q2" s="125" t="s">
        <v>22</v>
      </c>
    </row>
    <row r="3" spans="1:17" ht="14.5" thickBot="1">
      <c r="H3" s="114"/>
      <c r="I3" s="114"/>
      <c r="J3" s="114"/>
      <c r="L3" t="s">
        <v>2</v>
      </c>
      <c r="O3" s="66">
        <f>14*6+12*2</f>
        <v>108</v>
      </c>
      <c r="Q3" s="127"/>
    </row>
    <row r="4" spans="1:17" ht="27" customHeight="1" thickBo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</row>
    <row r="6" spans="1:17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</row>
    <row r="7" spans="1:17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17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17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17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17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17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17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17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17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17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</row>
    <row r="25" spans="1:17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</row>
    <row r="26" spans="1:17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10"/>
      <c r="P26" s="10"/>
      <c r="Q26" s="30"/>
    </row>
    <row r="27" spans="1:17">
      <c r="A27" s="4" t="s">
        <v>16</v>
      </c>
      <c r="B27" s="11">
        <v>1</v>
      </c>
      <c r="C27" s="12">
        <v>2</v>
      </c>
      <c r="D27" s="13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14">
        <v>12</v>
      </c>
      <c r="P27" s="15">
        <v>13</v>
      </c>
      <c r="Q27" s="32">
        <v>14</v>
      </c>
    </row>
    <row r="28" spans="1:17">
      <c r="A28" s="4"/>
      <c r="B28" s="41"/>
      <c r="C28" s="16"/>
      <c r="D28" s="16"/>
      <c r="E28" s="124"/>
      <c r="F28" s="16"/>
      <c r="G28" s="16"/>
      <c r="H28" s="16"/>
      <c r="I28" s="16"/>
      <c r="J28" s="16"/>
      <c r="K28" s="16"/>
      <c r="L28" s="16"/>
      <c r="M28" s="16"/>
      <c r="N28" s="124"/>
      <c r="O28" s="36"/>
      <c r="P28" s="36"/>
      <c r="Q28" s="37"/>
    </row>
    <row r="29" spans="1:17">
      <c r="A29" s="4" t="s">
        <v>17</v>
      </c>
      <c r="B29" s="11">
        <v>1</v>
      </c>
      <c r="C29" s="12">
        <v>2</v>
      </c>
      <c r="D29" s="13">
        <v>3</v>
      </c>
      <c r="E29" s="119"/>
      <c r="F29" s="13">
        <v>4</v>
      </c>
      <c r="G29" s="12">
        <v>5</v>
      </c>
      <c r="H29" s="13">
        <v>6</v>
      </c>
      <c r="I29" s="12">
        <v>7</v>
      </c>
      <c r="J29" s="13">
        <v>8</v>
      </c>
      <c r="K29" s="12">
        <v>9</v>
      </c>
      <c r="L29" s="12">
        <v>10</v>
      </c>
      <c r="M29" s="13">
        <v>11</v>
      </c>
      <c r="N29" s="119"/>
      <c r="O29" s="25"/>
      <c r="P29" s="25"/>
      <c r="Q29" s="34"/>
    </row>
    <row r="30" spans="1:17">
      <c r="A30" s="4"/>
      <c r="B30" s="9"/>
      <c r="C30" s="10"/>
      <c r="D30" s="10"/>
      <c r="E30" s="119"/>
      <c r="F30" s="10"/>
      <c r="G30" s="10"/>
      <c r="H30" s="10"/>
      <c r="I30" s="10"/>
      <c r="J30" s="10"/>
      <c r="K30" s="10"/>
      <c r="L30" s="10"/>
      <c r="M30" s="10"/>
      <c r="N30" s="119"/>
      <c r="O30" s="25"/>
      <c r="P30" s="25"/>
      <c r="Q30" s="129" t="s">
        <v>23</v>
      </c>
    </row>
    <row r="31" spans="1:17" ht="14.5" thickBot="1">
      <c r="A31" s="17" t="s">
        <v>18</v>
      </c>
      <c r="B31" s="18">
        <v>1</v>
      </c>
      <c r="C31" s="19">
        <v>2</v>
      </c>
      <c r="D31" s="20">
        <v>3</v>
      </c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9</v>
      </c>
      <c r="L31" s="19">
        <v>10</v>
      </c>
      <c r="M31" s="20">
        <v>11</v>
      </c>
      <c r="N31" s="120"/>
      <c r="O31" s="42"/>
      <c r="P31" s="42"/>
      <c r="Q31" s="130"/>
    </row>
  </sheetData>
  <mergeCells count="8">
    <mergeCell ref="Q30:Q31"/>
    <mergeCell ref="Q2:Q3"/>
    <mergeCell ref="M2:N2"/>
    <mergeCell ref="E5:E27"/>
    <mergeCell ref="E28:E31"/>
    <mergeCell ref="N5:N27"/>
    <mergeCell ref="N28:N31"/>
    <mergeCell ref="H2:J3"/>
  </mergeCells>
  <phoneticPr fontId="7" type="noConversion"/>
  <pageMargins left="0.69930555555555596" right="0.69930555555555596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G2" sqref="G2"/>
    </sheetView>
  </sheetViews>
  <sheetFormatPr defaultColWidth="9" defaultRowHeight="14"/>
  <cols>
    <col min="1" max="1" width="11.54296875" style="38" customWidth="1"/>
    <col min="2" max="17" width="5.81640625" style="38" customWidth="1"/>
    <col min="18" max="256" width="4" style="38" customWidth="1"/>
    <col min="257" max="16384" width="9" style="38"/>
  </cols>
  <sheetData>
    <row r="1" spans="1:17" ht="13.5" customHeight="1"/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 ht="13.5" customHeight="1">
      <c r="I3" s="114"/>
      <c r="J3" s="114"/>
      <c r="K3" s="114"/>
      <c r="N3" t="s">
        <v>2</v>
      </c>
      <c r="O3"/>
      <c r="P3"/>
      <c r="Q3" s="66">
        <f>72+20</f>
        <v>92</v>
      </c>
    </row>
    <row r="4" spans="1:17" ht="27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3">
        <v>14</v>
      </c>
    </row>
    <row r="5" spans="1:17" ht="13.5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8">
        <v>14</v>
      </c>
    </row>
    <row r="6" spans="1:17" ht="13.5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102"/>
    </row>
    <row r="7" spans="1:17" ht="13.5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13">
        <v>14</v>
      </c>
    </row>
    <row r="8" spans="1:17" ht="13.5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102"/>
    </row>
    <row r="9" spans="1:17" ht="13.5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13">
        <v>14</v>
      </c>
    </row>
    <row r="10" spans="1:17" ht="13.5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102"/>
    </row>
    <row r="11" spans="1:17" ht="13.5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13">
        <v>14</v>
      </c>
    </row>
    <row r="12" spans="1:17" ht="13.5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102"/>
    </row>
    <row r="13" spans="1:17" ht="13.5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13">
        <v>14</v>
      </c>
    </row>
    <row r="14" spans="1:17" ht="13.5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102"/>
    </row>
    <row r="15" spans="1:17" ht="13.5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13">
        <v>14</v>
      </c>
    </row>
    <row r="16" spans="1:17" ht="13.5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102"/>
    </row>
    <row r="17" spans="1:17" ht="13.5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13">
        <v>14</v>
      </c>
    </row>
    <row r="18" spans="1:17" ht="13.5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102"/>
    </row>
    <row r="19" spans="1:17" ht="13.5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13">
        <v>14</v>
      </c>
    </row>
    <row r="20" spans="1:17" ht="13.5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102"/>
    </row>
    <row r="21" spans="1:17" ht="13.5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13">
        <v>14</v>
      </c>
    </row>
    <row r="22" spans="1:17" ht="13.5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102"/>
    </row>
    <row r="23" spans="1:17" ht="13.5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13">
        <v>14</v>
      </c>
    </row>
    <row r="24" spans="1:17" ht="13.5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36"/>
      <c r="P24" s="36"/>
      <c r="Q24" s="37"/>
    </row>
    <row r="25" spans="1:17" ht="13.5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25"/>
      <c r="P25" s="25"/>
      <c r="Q25" s="34"/>
    </row>
    <row r="26" spans="1:17" ht="13.5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25"/>
      <c r="P26" s="25"/>
      <c r="Q26" s="34"/>
    </row>
    <row r="27" spans="1:17" ht="14.15" customHeight="1">
      <c r="A27" s="4" t="s">
        <v>16</v>
      </c>
      <c r="B27" s="11">
        <v>1</v>
      </c>
      <c r="C27" s="12">
        <v>2</v>
      </c>
      <c r="D27" s="13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25"/>
      <c r="P27" s="25"/>
      <c r="Q27" s="34"/>
    </row>
    <row r="28" spans="1:17" ht="12.4" customHeight="1">
      <c r="B28" s="39"/>
      <c r="C28" s="39"/>
      <c r="D28" s="39"/>
      <c r="E28" s="40"/>
      <c r="G28" s="39"/>
      <c r="N28" s="40"/>
    </row>
    <row r="29" spans="1:17" ht="13.5" customHeight="1">
      <c r="B29" s="39"/>
      <c r="C29" s="39"/>
      <c r="D29" s="39"/>
      <c r="E29" s="39"/>
      <c r="F29" s="39"/>
      <c r="G29" s="39"/>
    </row>
  </sheetData>
  <mergeCells count="4">
    <mergeCell ref="O2:P2"/>
    <mergeCell ref="E5:E27"/>
    <mergeCell ref="N5:N27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G2" sqref="G2"/>
    </sheetView>
  </sheetViews>
  <sheetFormatPr defaultColWidth="4.6328125" defaultRowHeight="14"/>
  <cols>
    <col min="1" max="1" width="11.54296875" customWidth="1"/>
    <col min="2" max="17" width="5.81640625" customWidth="1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 ht="13.5" customHeight="1">
      <c r="I3" s="114"/>
      <c r="J3" s="114"/>
      <c r="K3" s="114"/>
      <c r="N3" t="s">
        <v>2</v>
      </c>
      <c r="Q3">
        <f>12*4+14*4</f>
        <v>104</v>
      </c>
    </row>
    <row r="4" spans="1:17" ht="27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3.5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18" t="s">
        <v>5</v>
      </c>
      <c r="O5" s="8">
        <v>12</v>
      </c>
      <c r="P5" s="6">
        <v>13</v>
      </c>
      <c r="Q5" s="29">
        <v>14</v>
      </c>
    </row>
    <row r="6" spans="1:17" ht="13.5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19"/>
      <c r="O6" s="10"/>
      <c r="P6" s="10"/>
      <c r="Q6" s="30"/>
    </row>
    <row r="7" spans="1:17" ht="13.5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19"/>
      <c r="O7" s="13">
        <v>12</v>
      </c>
      <c r="P7" s="12">
        <v>13</v>
      </c>
      <c r="Q7" s="31">
        <v>14</v>
      </c>
    </row>
    <row r="8" spans="1:17" ht="13.5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19"/>
      <c r="O8" s="10"/>
      <c r="P8" s="10"/>
      <c r="Q8" s="30"/>
    </row>
    <row r="9" spans="1:17" ht="13.5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19"/>
      <c r="O9" s="13">
        <v>12</v>
      </c>
      <c r="P9" s="12">
        <v>13</v>
      </c>
      <c r="Q9" s="31">
        <v>14</v>
      </c>
    </row>
    <row r="10" spans="1:17" ht="13.5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19"/>
      <c r="O10" s="10"/>
      <c r="P10" s="10"/>
      <c r="Q10" s="30"/>
    </row>
    <row r="11" spans="1:17" ht="13.5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19"/>
      <c r="O11" s="13">
        <v>12</v>
      </c>
      <c r="P11" s="12">
        <v>13</v>
      </c>
      <c r="Q11" s="31">
        <v>14</v>
      </c>
    </row>
    <row r="12" spans="1:17" ht="13.5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19"/>
      <c r="O12" s="10"/>
      <c r="P12" s="10"/>
      <c r="Q12" s="30"/>
    </row>
    <row r="13" spans="1:17" ht="13.5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19"/>
      <c r="O13" s="13">
        <v>12</v>
      </c>
      <c r="P13" s="12">
        <v>13</v>
      </c>
      <c r="Q13" s="31">
        <v>14</v>
      </c>
    </row>
    <row r="14" spans="1:17" ht="13.5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19"/>
      <c r="O14" s="10"/>
      <c r="P14" s="10"/>
      <c r="Q14" s="30"/>
    </row>
    <row r="15" spans="1:17" ht="13.5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19"/>
      <c r="O15" s="13">
        <v>12</v>
      </c>
      <c r="P15" s="12">
        <v>13</v>
      </c>
      <c r="Q15" s="31">
        <v>14</v>
      </c>
    </row>
    <row r="16" spans="1:17" ht="13.5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19"/>
      <c r="O16" s="10"/>
      <c r="P16" s="10"/>
      <c r="Q16" s="30"/>
    </row>
    <row r="17" spans="1:17" ht="13.5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19"/>
      <c r="O17" s="13">
        <v>12</v>
      </c>
      <c r="P17" s="12">
        <v>13</v>
      </c>
      <c r="Q17" s="31">
        <v>14</v>
      </c>
    </row>
    <row r="18" spans="1:17" ht="13.5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19"/>
      <c r="O18" s="10"/>
      <c r="P18" s="10"/>
      <c r="Q18" s="30"/>
    </row>
    <row r="19" spans="1:17" ht="13.5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19"/>
      <c r="O19" s="13">
        <v>12</v>
      </c>
      <c r="P19" s="12">
        <v>13</v>
      </c>
      <c r="Q19" s="31">
        <v>14</v>
      </c>
    </row>
    <row r="20" spans="1:17" ht="13.5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19"/>
      <c r="O20" s="10"/>
      <c r="P20" s="10"/>
      <c r="Q20" s="30"/>
    </row>
    <row r="21" spans="1:17" ht="13.5" customHeight="1">
      <c r="A21" s="4" t="s">
        <v>14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19"/>
      <c r="O21" s="13">
        <v>12</v>
      </c>
      <c r="P21" s="12">
        <v>13</v>
      </c>
      <c r="Q21" s="31">
        <v>14</v>
      </c>
    </row>
    <row r="22" spans="1:17" ht="13.5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19"/>
      <c r="O22" s="10"/>
      <c r="P22" s="10"/>
      <c r="Q22" s="30"/>
    </row>
    <row r="23" spans="1:17" ht="13.5" customHeight="1">
      <c r="A23" s="4" t="s">
        <v>15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19"/>
      <c r="O23" s="13">
        <v>12</v>
      </c>
      <c r="P23" s="12">
        <v>13</v>
      </c>
      <c r="Q23" s="31">
        <v>14</v>
      </c>
    </row>
    <row r="24" spans="1:17" ht="13.5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19"/>
      <c r="O24" s="10"/>
      <c r="P24" s="10"/>
      <c r="Q24" s="30"/>
    </row>
    <row r="25" spans="1:17" ht="13.5" customHeight="1">
      <c r="A25" s="4" t="s">
        <v>16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19"/>
      <c r="O25" s="13">
        <v>12</v>
      </c>
      <c r="P25" s="12">
        <v>13</v>
      </c>
      <c r="Q25" s="31">
        <v>14</v>
      </c>
    </row>
    <row r="26" spans="1:17" ht="13.5" customHeight="1">
      <c r="A26" s="4"/>
      <c r="B26" s="36"/>
      <c r="C26" s="36"/>
      <c r="D26" s="37"/>
      <c r="E26" s="119"/>
      <c r="F26" s="10"/>
      <c r="G26" s="10"/>
      <c r="H26" s="10"/>
      <c r="I26" s="10"/>
      <c r="J26" s="10"/>
      <c r="K26" s="10"/>
      <c r="L26" s="10"/>
      <c r="M26" s="10"/>
      <c r="N26" s="119"/>
      <c r="O26" s="36"/>
      <c r="P26" s="36"/>
      <c r="Q26" s="37"/>
    </row>
    <row r="27" spans="1:17" ht="13.5" customHeight="1">
      <c r="A27" s="4" t="s">
        <v>17</v>
      </c>
      <c r="B27" s="25"/>
      <c r="C27" s="25"/>
      <c r="D27" s="34"/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23"/>
      <c r="O27" s="25"/>
      <c r="P27" s="25"/>
      <c r="Q27" s="34"/>
    </row>
    <row r="28" spans="1:17" ht="13.5" customHeight="1">
      <c r="A28" s="4"/>
      <c r="B28" s="25"/>
      <c r="C28" s="25"/>
      <c r="D28" s="34"/>
      <c r="E28" s="124"/>
      <c r="F28" s="10"/>
      <c r="G28" s="10"/>
      <c r="H28" s="10"/>
      <c r="I28" s="10"/>
      <c r="J28" s="10"/>
      <c r="K28" s="10"/>
      <c r="L28" s="10"/>
      <c r="M28" s="10"/>
      <c r="N28" s="124"/>
      <c r="O28" s="25"/>
      <c r="P28" s="25"/>
      <c r="Q28" s="34"/>
    </row>
    <row r="29" spans="1:17" ht="13.5" customHeight="1">
      <c r="A29" s="17" t="s">
        <v>18</v>
      </c>
      <c r="B29" s="27"/>
      <c r="C29" s="27"/>
      <c r="D29" s="35"/>
      <c r="E29" s="120"/>
      <c r="F29" s="20">
        <v>4</v>
      </c>
      <c r="G29" s="19">
        <v>5</v>
      </c>
      <c r="H29" s="20">
        <v>6</v>
      </c>
      <c r="I29" s="19">
        <v>7</v>
      </c>
      <c r="J29" s="20">
        <v>8</v>
      </c>
      <c r="K29" s="19">
        <v>9</v>
      </c>
      <c r="L29" s="19">
        <v>10</v>
      </c>
      <c r="M29" s="20">
        <v>11</v>
      </c>
      <c r="N29" s="120"/>
      <c r="O29" s="27"/>
      <c r="P29" s="27"/>
      <c r="Q29" s="35"/>
    </row>
  </sheetData>
  <mergeCells count="6">
    <mergeCell ref="O2:P2"/>
    <mergeCell ref="E5:E27"/>
    <mergeCell ref="E28:E29"/>
    <mergeCell ref="N5:N27"/>
    <mergeCell ref="N28:N29"/>
    <mergeCell ref="I2:K3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tabSelected="1" topLeftCell="A4" workbookViewId="0">
      <selection activeCell="G1" sqref="G1"/>
    </sheetView>
  </sheetViews>
  <sheetFormatPr defaultColWidth="4.6328125" defaultRowHeight="14"/>
  <cols>
    <col min="1" max="1" width="11.54296875" customWidth="1"/>
    <col min="2" max="17" width="5.81640625" customWidth="1"/>
  </cols>
  <sheetData>
    <row r="2" spans="1:17" ht="13.5" customHeight="1">
      <c r="I2" s="113" t="s">
        <v>0</v>
      </c>
      <c r="J2" s="113"/>
      <c r="K2" s="113"/>
      <c r="N2" s="21"/>
      <c r="O2" s="121" t="s">
        <v>1</v>
      </c>
      <c r="P2" s="122"/>
    </row>
    <row r="3" spans="1:17" ht="13.5" customHeight="1">
      <c r="I3" s="114"/>
      <c r="J3" s="114"/>
      <c r="K3" s="114"/>
      <c r="N3" t="s">
        <v>2</v>
      </c>
      <c r="Q3">
        <f>14*6+24</f>
        <v>108</v>
      </c>
    </row>
    <row r="4" spans="1:17" ht="27" customHeight="1">
      <c r="A4" s="1" t="s">
        <v>3</v>
      </c>
      <c r="B4" s="2">
        <v>1</v>
      </c>
      <c r="C4" s="3">
        <v>2</v>
      </c>
      <c r="D4" s="3">
        <v>3</v>
      </c>
      <c r="E4" s="3"/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/>
      <c r="O4" s="3">
        <v>12</v>
      </c>
      <c r="P4" s="3">
        <v>13</v>
      </c>
      <c r="Q4" s="28">
        <v>14</v>
      </c>
    </row>
    <row r="5" spans="1:17" ht="13.5" customHeight="1">
      <c r="A5" s="4" t="s">
        <v>4</v>
      </c>
      <c r="B5" s="5">
        <v>1</v>
      </c>
      <c r="C5" s="6">
        <v>2</v>
      </c>
      <c r="D5" s="7">
        <v>3</v>
      </c>
      <c r="E5" s="118" t="s">
        <v>5</v>
      </c>
      <c r="F5" s="8">
        <v>4</v>
      </c>
      <c r="G5" s="6">
        <v>5</v>
      </c>
      <c r="H5" s="8">
        <v>6</v>
      </c>
      <c r="I5" s="6">
        <v>7</v>
      </c>
      <c r="J5" s="8">
        <v>8</v>
      </c>
      <c r="K5" s="6">
        <v>9</v>
      </c>
      <c r="L5" s="6">
        <v>10</v>
      </c>
      <c r="M5" s="8">
        <v>11</v>
      </c>
      <c r="N5" s="107" t="s">
        <v>5</v>
      </c>
      <c r="O5" s="8">
        <v>12</v>
      </c>
      <c r="P5" s="6">
        <v>13</v>
      </c>
      <c r="Q5" s="29">
        <v>14</v>
      </c>
    </row>
    <row r="6" spans="1:17" ht="13.5" customHeight="1">
      <c r="A6" s="4"/>
      <c r="B6" s="9"/>
      <c r="C6" s="10"/>
      <c r="D6" s="10"/>
      <c r="E6" s="119"/>
      <c r="F6" s="10"/>
      <c r="G6" s="10"/>
      <c r="H6" s="10"/>
      <c r="I6" s="10"/>
      <c r="J6" s="10"/>
      <c r="K6" s="10"/>
      <c r="L6" s="10"/>
      <c r="M6" s="10"/>
      <c r="N6" s="108"/>
      <c r="O6" s="10"/>
      <c r="P6" s="10"/>
      <c r="Q6" s="30"/>
    </row>
    <row r="7" spans="1:17" ht="13.5" customHeight="1">
      <c r="A7" s="4" t="s">
        <v>6</v>
      </c>
      <c r="B7" s="11">
        <v>1</v>
      </c>
      <c r="C7" s="12">
        <v>2</v>
      </c>
      <c r="D7" s="13">
        <v>3</v>
      </c>
      <c r="E7" s="119"/>
      <c r="F7" s="13">
        <v>4</v>
      </c>
      <c r="G7" s="12">
        <v>5</v>
      </c>
      <c r="H7" s="13">
        <v>6</v>
      </c>
      <c r="I7" s="12">
        <v>7</v>
      </c>
      <c r="J7" s="13">
        <v>8</v>
      </c>
      <c r="K7" s="12">
        <v>9</v>
      </c>
      <c r="L7" s="12">
        <v>10</v>
      </c>
      <c r="M7" s="13">
        <v>11</v>
      </c>
      <c r="N7" s="108"/>
      <c r="O7" s="13">
        <v>12</v>
      </c>
      <c r="P7" s="12">
        <v>13</v>
      </c>
      <c r="Q7" s="31">
        <v>14</v>
      </c>
    </row>
    <row r="8" spans="1:17" ht="13.5" customHeight="1">
      <c r="A8" s="4"/>
      <c r="B8" s="9"/>
      <c r="C8" s="10"/>
      <c r="D8" s="10"/>
      <c r="E8" s="119"/>
      <c r="F8" s="10"/>
      <c r="G8" s="10"/>
      <c r="H8" s="10"/>
      <c r="I8" s="10"/>
      <c r="J8" s="10"/>
      <c r="K8" s="10"/>
      <c r="L8" s="10"/>
      <c r="M8" s="10"/>
      <c r="N8" s="108"/>
      <c r="O8" s="10"/>
      <c r="P8" s="10"/>
      <c r="Q8" s="30"/>
    </row>
    <row r="9" spans="1:17" ht="13.5" customHeight="1">
      <c r="A9" s="4" t="s">
        <v>7</v>
      </c>
      <c r="B9" s="11">
        <v>1</v>
      </c>
      <c r="C9" s="12">
        <v>2</v>
      </c>
      <c r="D9" s="13">
        <v>3</v>
      </c>
      <c r="E9" s="119"/>
      <c r="F9" s="13">
        <v>4</v>
      </c>
      <c r="G9" s="12">
        <v>5</v>
      </c>
      <c r="H9" s="13">
        <v>6</v>
      </c>
      <c r="I9" s="12">
        <v>7</v>
      </c>
      <c r="J9" s="13">
        <v>8</v>
      </c>
      <c r="K9" s="12">
        <v>9</v>
      </c>
      <c r="L9" s="12">
        <v>10</v>
      </c>
      <c r="M9" s="13">
        <v>11</v>
      </c>
      <c r="N9" s="108"/>
      <c r="O9" s="13">
        <v>12</v>
      </c>
      <c r="P9" s="12">
        <v>13</v>
      </c>
      <c r="Q9" s="31">
        <v>14</v>
      </c>
    </row>
    <row r="10" spans="1:17" ht="13.5" customHeight="1">
      <c r="A10" s="4"/>
      <c r="B10" s="9"/>
      <c r="C10" s="10"/>
      <c r="D10" s="10"/>
      <c r="E10" s="119"/>
      <c r="F10" s="10"/>
      <c r="G10" s="10"/>
      <c r="H10" s="10"/>
      <c r="I10" s="10"/>
      <c r="J10" s="10"/>
      <c r="K10" s="10"/>
      <c r="L10" s="10"/>
      <c r="M10" s="10"/>
      <c r="N10" s="108"/>
      <c r="O10" s="10"/>
      <c r="P10" s="10"/>
      <c r="Q10" s="30"/>
    </row>
    <row r="11" spans="1:17" ht="13.5" customHeight="1">
      <c r="A11" s="4" t="s">
        <v>8</v>
      </c>
      <c r="B11" s="11">
        <v>1</v>
      </c>
      <c r="C11" s="12">
        <v>2</v>
      </c>
      <c r="D11" s="13">
        <v>3</v>
      </c>
      <c r="E11" s="119"/>
      <c r="F11" s="13">
        <v>4</v>
      </c>
      <c r="G11" s="12">
        <v>5</v>
      </c>
      <c r="H11" s="13">
        <v>6</v>
      </c>
      <c r="I11" s="12">
        <v>7</v>
      </c>
      <c r="J11" s="13">
        <v>8</v>
      </c>
      <c r="K11" s="12">
        <v>9</v>
      </c>
      <c r="L11" s="12">
        <v>10</v>
      </c>
      <c r="M11" s="13">
        <v>11</v>
      </c>
      <c r="N11" s="108"/>
      <c r="O11" s="13">
        <v>12</v>
      </c>
      <c r="P11" s="12">
        <v>13</v>
      </c>
      <c r="Q11" s="31">
        <v>14</v>
      </c>
    </row>
    <row r="12" spans="1:17" ht="13.5" customHeight="1">
      <c r="A12" s="4"/>
      <c r="B12" s="9"/>
      <c r="C12" s="10"/>
      <c r="D12" s="10"/>
      <c r="E12" s="119"/>
      <c r="F12" s="10"/>
      <c r="G12" s="10"/>
      <c r="H12" s="10"/>
      <c r="I12" s="10"/>
      <c r="J12" s="10"/>
      <c r="K12" s="10"/>
      <c r="L12" s="10"/>
      <c r="M12" s="10"/>
      <c r="N12" s="108"/>
      <c r="O12" s="10"/>
      <c r="P12" s="10"/>
      <c r="Q12" s="30"/>
    </row>
    <row r="13" spans="1:17" ht="13.5" customHeight="1">
      <c r="A13" s="4" t="s">
        <v>9</v>
      </c>
      <c r="B13" s="11">
        <v>1</v>
      </c>
      <c r="C13" s="12">
        <v>2</v>
      </c>
      <c r="D13" s="13">
        <v>3</v>
      </c>
      <c r="E13" s="119"/>
      <c r="F13" s="13">
        <v>4</v>
      </c>
      <c r="G13" s="12">
        <v>5</v>
      </c>
      <c r="H13" s="13">
        <v>6</v>
      </c>
      <c r="I13" s="12">
        <v>7</v>
      </c>
      <c r="J13" s="13">
        <v>8</v>
      </c>
      <c r="K13" s="12">
        <v>9</v>
      </c>
      <c r="L13" s="12">
        <v>10</v>
      </c>
      <c r="M13" s="13">
        <v>11</v>
      </c>
      <c r="N13" s="108"/>
      <c r="O13" s="13">
        <v>12</v>
      </c>
      <c r="P13" s="12">
        <v>13</v>
      </c>
      <c r="Q13" s="31">
        <v>14</v>
      </c>
    </row>
    <row r="14" spans="1:17" ht="13.5" customHeight="1">
      <c r="A14" s="4"/>
      <c r="B14" s="9"/>
      <c r="C14" s="10"/>
      <c r="D14" s="10"/>
      <c r="E14" s="119"/>
      <c r="F14" s="10"/>
      <c r="G14" s="10"/>
      <c r="H14" s="10"/>
      <c r="I14" s="10"/>
      <c r="J14" s="10"/>
      <c r="K14" s="10"/>
      <c r="L14" s="10"/>
      <c r="M14" s="10"/>
      <c r="N14" s="108"/>
      <c r="O14" s="10"/>
      <c r="P14" s="10"/>
      <c r="Q14" s="30"/>
    </row>
    <row r="15" spans="1:17" ht="13.5" customHeight="1">
      <c r="A15" s="4" t="s">
        <v>10</v>
      </c>
      <c r="B15" s="11">
        <v>1</v>
      </c>
      <c r="C15" s="12">
        <v>2</v>
      </c>
      <c r="D15" s="13">
        <v>3</v>
      </c>
      <c r="E15" s="119"/>
      <c r="F15" s="13">
        <v>4</v>
      </c>
      <c r="G15" s="12">
        <v>5</v>
      </c>
      <c r="H15" s="13">
        <v>6</v>
      </c>
      <c r="I15" s="12">
        <v>7</v>
      </c>
      <c r="J15" s="13">
        <v>8</v>
      </c>
      <c r="K15" s="12">
        <v>9</v>
      </c>
      <c r="L15" s="12">
        <v>10</v>
      </c>
      <c r="M15" s="13">
        <v>11</v>
      </c>
      <c r="N15" s="108"/>
      <c r="O15" s="13">
        <v>12</v>
      </c>
      <c r="P15" s="12">
        <v>13</v>
      </c>
      <c r="Q15" s="31">
        <v>14</v>
      </c>
    </row>
    <row r="16" spans="1:17" ht="13.5" customHeight="1">
      <c r="A16" s="4"/>
      <c r="B16" s="9"/>
      <c r="C16" s="10"/>
      <c r="D16" s="10"/>
      <c r="E16" s="119"/>
      <c r="F16" s="10"/>
      <c r="G16" s="10"/>
      <c r="H16" s="10"/>
      <c r="I16" s="10"/>
      <c r="J16" s="10"/>
      <c r="K16" s="10"/>
      <c r="L16" s="10"/>
      <c r="M16" s="10"/>
      <c r="N16" s="108"/>
      <c r="O16" s="10"/>
      <c r="P16" s="10"/>
      <c r="Q16" s="30"/>
    </row>
    <row r="17" spans="1:17" ht="13.5" customHeight="1">
      <c r="A17" s="4" t="s">
        <v>11</v>
      </c>
      <c r="B17" s="11">
        <v>1</v>
      </c>
      <c r="C17" s="12">
        <v>2</v>
      </c>
      <c r="D17" s="13">
        <v>3</v>
      </c>
      <c r="E17" s="119"/>
      <c r="F17" s="13">
        <v>4</v>
      </c>
      <c r="G17" s="12">
        <v>5</v>
      </c>
      <c r="H17" s="13">
        <v>6</v>
      </c>
      <c r="I17" s="12">
        <v>7</v>
      </c>
      <c r="J17" s="13">
        <v>8</v>
      </c>
      <c r="K17" s="12">
        <v>9</v>
      </c>
      <c r="L17" s="12">
        <v>10</v>
      </c>
      <c r="M17" s="13">
        <v>11</v>
      </c>
      <c r="N17" s="108"/>
      <c r="O17" s="13">
        <v>12</v>
      </c>
      <c r="P17" s="12">
        <v>13</v>
      </c>
      <c r="Q17" s="31">
        <v>14</v>
      </c>
    </row>
    <row r="18" spans="1:17" ht="13.5" customHeight="1">
      <c r="A18" s="4"/>
      <c r="B18" s="9"/>
      <c r="C18" s="10"/>
      <c r="D18" s="10"/>
      <c r="E18" s="119"/>
      <c r="F18" s="10"/>
      <c r="G18" s="10"/>
      <c r="H18" s="10"/>
      <c r="I18" s="10"/>
      <c r="J18" s="10"/>
      <c r="K18" s="10"/>
      <c r="L18" s="10"/>
      <c r="M18" s="10"/>
      <c r="N18" s="108"/>
      <c r="O18" s="10"/>
      <c r="P18" s="10"/>
      <c r="Q18" s="30"/>
    </row>
    <row r="19" spans="1:17" ht="13.5" customHeight="1">
      <c r="A19" s="4" t="s">
        <v>12</v>
      </c>
      <c r="B19" s="11">
        <v>1</v>
      </c>
      <c r="C19" s="12">
        <v>2</v>
      </c>
      <c r="D19" s="13">
        <v>3</v>
      </c>
      <c r="E19" s="119"/>
      <c r="F19" s="13">
        <v>4</v>
      </c>
      <c r="G19" s="12">
        <v>5</v>
      </c>
      <c r="H19" s="13">
        <v>6</v>
      </c>
      <c r="I19" s="12">
        <v>7</v>
      </c>
      <c r="J19" s="13">
        <v>8</v>
      </c>
      <c r="K19" s="12">
        <v>9</v>
      </c>
      <c r="L19" s="12">
        <v>10</v>
      </c>
      <c r="M19" s="13">
        <v>11</v>
      </c>
      <c r="N19" s="108"/>
      <c r="O19" s="13">
        <v>12</v>
      </c>
      <c r="P19" s="12">
        <v>13</v>
      </c>
      <c r="Q19" s="31">
        <v>14</v>
      </c>
    </row>
    <row r="20" spans="1:17" ht="13.5" customHeight="1">
      <c r="A20" s="4"/>
      <c r="B20" s="9"/>
      <c r="C20" s="10"/>
      <c r="D20" s="10"/>
      <c r="E20" s="119"/>
      <c r="F20" s="10"/>
      <c r="G20" s="10"/>
      <c r="H20" s="10"/>
      <c r="I20" s="10"/>
      <c r="J20" s="10"/>
      <c r="K20" s="10"/>
      <c r="L20" s="10"/>
      <c r="M20" s="10"/>
      <c r="N20" s="108"/>
      <c r="O20" s="10"/>
      <c r="P20" s="10"/>
      <c r="Q20" s="30"/>
    </row>
    <row r="21" spans="1:17" ht="13.5" customHeight="1">
      <c r="A21" s="4" t="s">
        <v>13</v>
      </c>
      <c r="B21" s="11">
        <v>1</v>
      </c>
      <c r="C21" s="12">
        <v>2</v>
      </c>
      <c r="D21" s="13">
        <v>3</v>
      </c>
      <c r="E21" s="119"/>
      <c r="F21" s="13">
        <v>4</v>
      </c>
      <c r="G21" s="12">
        <v>5</v>
      </c>
      <c r="H21" s="13">
        <v>6</v>
      </c>
      <c r="I21" s="12">
        <v>7</v>
      </c>
      <c r="J21" s="13">
        <v>8</v>
      </c>
      <c r="K21" s="12">
        <v>9</v>
      </c>
      <c r="L21" s="12">
        <v>10</v>
      </c>
      <c r="M21" s="13">
        <v>11</v>
      </c>
      <c r="N21" s="108"/>
      <c r="O21" s="13">
        <v>12</v>
      </c>
      <c r="P21" s="12">
        <v>13</v>
      </c>
      <c r="Q21" s="31">
        <v>14</v>
      </c>
    </row>
    <row r="22" spans="1:17" ht="13.5" customHeight="1">
      <c r="A22" s="4"/>
      <c r="B22" s="9"/>
      <c r="C22" s="10"/>
      <c r="D22" s="10"/>
      <c r="E22" s="119"/>
      <c r="F22" s="10"/>
      <c r="G22" s="10"/>
      <c r="H22" s="10"/>
      <c r="I22" s="10"/>
      <c r="J22" s="10"/>
      <c r="K22" s="10"/>
      <c r="L22" s="10"/>
      <c r="M22" s="10"/>
      <c r="N22" s="108"/>
      <c r="O22" s="10"/>
      <c r="P22" s="10"/>
      <c r="Q22" s="30"/>
    </row>
    <row r="23" spans="1:17" ht="13.5" customHeight="1">
      <c r="A23" s="4" t="s">
        <v>14</v>
      </c>
      <c r="B23" s="11">
        <v>1</v>
      </c>
      <c r="C23" s="12">
        <v>2</v>
      </c>
      <c r="D23" s="13">
        <v>3</v>
      </c>
      <c r="E23" s="119"/>
      <c r="F23" s="13">
        <v>4</v>
      </c>
      <c r="G23" s="12">
        <v>5</v>
      </c>
      <c r="H23" s="13">
        <v>6</v>
      </c>
      <c r="I23" s="12">
        <v>7</v>
      </c>
      <c r="J23" s="13">
        <v>8</v>
      </c>
      <c r="K23" s="12">
        <v>9</v>
      </c>
      <c r="L23" s="12">
        <v>10</v>
      </c>
      <c r="M23" s="13">
        <v>11</v>
      </c>
      <c r="N23" s="108"/>
      <c r="O23" s="13">
        <v>12</v>
      </c>
      <c r="P23" s="12">
        <v>13</v>
      </c>
      <c r="Q23" s="31">
        <v>14</v>
      </c>
    </row>
    <row r="24" spans="1:17" ht="13.5" customHeight="1">
      <c r="A24" s="4"/>
      <c r="B24" s="9"/>
      <c r="C24" s="10"/>
      <c r="D24" s="10"/>
      <c r="E24" s="119"/>
      <c r="F24" s="10"/>
      <c r="G24" s="10"/>
      <c r="H24" s="10"/>
      <c r="I24" s="10"/>
      <c r="J24" s="10"/>
      <c r="K24" s="10"/>
      <c r="L24" s="10"/>
      <c r="M24" s="10"/>
      <c r="N24" s="108"/>
      <c r="O24" s="10"/>
      <c r="P24" s="10"/>
      <c r="Q24" s="30"/>
    </row>
    <row r="25" spans="1:17" ht="13.5" customHeight="1">
      <c r="A25" s="4" t="s">
        <v>15</v>
      </c>
      <c r="B25" s="11">
        <v>1</v>
      </c>
      <c r="C25" s="12">
        <v>2</v>
      </c>
      <c r="D25" s="13">
        <v>3</v>
      </c>
      <c r="E25" s="119"/>
      <c r="F25" s="13">
        <v>4</v>
      </c>
      <c r="G25" s="12">
        <v>5</v>
      </c>
      <c r="H25" s="13">
        <v>6</v>
      </c>
      <c r="I25" s="12">
        <v>7</v>
      </c>
      <c r="J25" s="13">
        <v>8</v>
      </c>
      <c r="K25" s="12">
        <v>9</v>
      </c>
      <c r="L25" s="12">
        <v>10</v>
      </c>
      <c r="M25" s="13">
        <v>11</v>
      </c>
      <c r="N25" s="108"/>
      <c r="O25" s="13">
        <v>12</v>
      </c>
      <c r="P25" s="12">
        <v>13</v>
      </c>
      <c r="Q25" s="31">
        <v>14</v>
      </c>
    </row>
    <row r="26" spans="1:17" ht="13.5" customHeight="1">
      <c r="A26" s="4"/>
      <c r="B26" s="9"/>
      <c r="C26" s="10"/>
      <c r="D26" s="10"/>
      <c r="E26" s="119"/>
      <c r="F26" s="10"/>
      <c r="G26" s="10"/>
      <c r="H26" s="10"/>
      <c r="I26" s="10"/>
      <c r="J26" s="10"/>
      <c r="K26" s="10"/>
      <c r="L26" s="10"/>
      <c r="M26" s="10"/>
      <c r="N26" s="108"/>
      <c r="O26" s="10"/>
      <c r="P26" s="10"/>
      <c r="Q26" s="30"/>
    </row>
    <row r="27" spans="1:17" ht="13.5" customHeight="1">
      <c r="A27" s="4" t="s">
        <v>16</v>
      </c>
      <c r="B27" s="11">
        <v>1</v>
      </c>
      <c r="C27" s="12">
        <v>2</v>
      </c>
      <c r="D27" s="13">
        <v>3</v>
      </c>
      <c r="E27" s="123"/>
      <c r="F27" s="14">
        <v>4</v>
      </c>
      <c r="G27" s="15">
        <v>5</v>
      </c>
      <c r="H27" s="14">
        <v>6</v>
      </c>
      <c r="I27" s="15">
        <v>7</v>
      </c>
      <c r="J27" s="14">
        <v>8</v>
      </c>
      <c r="K27" s="15">
        <v>9</v>
      </c>
      <c r="L27" s="15">
        <v>10</v>
      </c>
      <c r="M27" s="14">
        <v>11</v>
      </c>
      <c r="N27" s="108"/>
      <c r="O27" s="14">
        <v>12</v>
      </c>
      <c r="P27" s="15">
        <v>13</v>
      </c>
      <c r="Q27" s="32">
        <v>14</v>
      </c>
    </row>
    <row r="28" spans="1:17" ht="13.5" customHeight="1">
      <c r="A28" s="4"/>
      <c r="B28" s="9"/>
      <c r="C28" s="10"/>
      <c r="D28" s="10"/>
      <c r="E28" s="124"/>
      <c r="F28" s="10"/>
      <c r="G28" s="10"/>
      <c r="H28" s="10"/>
      <c r="I28" s="10"/>
      <c r="J28" s="10"/>
      <c r="K28" s="10"/>
      <c r="L28" s="10"/>
      <c r="M28" s="10"/>
      <c r="N28" s="135"/>
      <c r="O28" s="22"/>
      <c r="P28" s="23"/>
      <c r="Q28" s="33"/>
    </row>
    <row r="29" spans="1:17" ht="13.5" customHeight="1">
      <c r="A29" s="4" t="s">
        <v>17</v>
      </c>
      <c r="B29" s="11">
        <v>1</v>
      </c>
      <c r="C29" s="12">
        <v>2</v>
      </c>
      <c r="D29" s="13">
        <v>3</v>
      </c>
      <c r="E29" s="123"/>
      <c r="F29" s="14">
        <v>4</v>
      </c>
      <c r="G29" s="15">
        <v>5</v>
      </c>
      <c r="H29" s="14">
        <v>6</v>
      </c>
      <c r="I29" s="15">
        <v>7</v>
      </c>
      <c r="J29" s="14">
        <v>8</v>
      </c>
      <c r="K29" s="15">
        <v>9</v>
      </c>
      <c r="L29" s="15">
        <v>10</v>
      </c>
      <c r="M29" s="14">
        <v>11</v>
      </c>
      <c r="N29" s="135"/>
      <c r="O29" s="24"/>
      <c r="P29" s="25"/>
      <c r="Q29" s="34"/>
    </row>
    <row r="30" spans="1:17" ht="13.5" customHeight="1">
      <c r="A30" s="4"/>
      <c r="B30" s="9"/>
      <c r="C30" s="10"/>
      <c r="D30" s="10"/>
      <c r="E30" s="124"/>
      <c r="F30" s="16"/>
      <c r="G30" s="16"/>
      <c r="H30" s="16"/>
      <c r="I30" s="16"/>
      <c r="J30" s="16"/>
      <c r="K30" s="16"/>
      <c r="L30" s="16"/>
      <c r="M30" s="16"/>
      <c r="N30" s="135"/>
      <c r="O30" s="24"/>
      <c r="P30" s="25"/>
      <c r="Q30" s="34"/>
    </row>
    <row r="31" spans="1:17" ht="13.5" customHeight="1">
      <c r="A31" s="17" t="s">
        <v>18</v>
      </c>
      <c r="B31" s="18">
        <v>1</v>
      </c>
      <c r="C31" s="19">
        <v>2</v>
      </c>
      <c r="D31" s="20">
        <v>3</v>
      </c>
      <c r="E31" s="120"/>
      <c r="F31" s="20">
        <v>4</v>
      </c>
      <c r="G31" s="19">
        <v>5</v>
      </c>
      <c r="H31" s="20">
        <v>6</v>
      </c>
      <c r="I31" s="19">
        <v>7</v>
      </c>
      <c r="J31" s="20">
        <v>8</v>
      </c>
      <c r="K31" s="19">
        <v>9</v>
      </c>
      <c r="L31" s="19">
        <v>10</v>
      </c>
      <c r="M31" s="20">
        <v>11</v>
      </c>
      <c r="N31" s="136"/>
      <c r="O31" s="26"/>
      <c r="P31" s="27"/>
      <c r="Q31" s="35"/>
    </row>
  </sheetData>
  <mergeCells count="7">
    <mergeCell ref="O2:P2"/>
    <mergeCell ref="E5:E27"/>
    <mergeCell ref="E28:E29"/>
    <mergeCell ref="E30:E31"/>
    <mergeCell ref="N5:N27"/>
    <mergeCell ref="N28:N31"/>
    <mergeCell ref="I2:K3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102</vt:lpstr>
      <vt:lpstr>103</vt:lpstr>
      <vt:lpstr>104</vt:lpstr>
      <vt:lpstr>106</vt:lpstr>
      <vt:lpstr>107</vt:lpstr>
      <vt:lpstr>202</vt:lpstr>
      <vt:lpstr>206</vt:lpstr>
      <vt:lpstr>207</vt:lpstr>
      <vt:lpstr>302</vt:lpstr>
      <vt:lpstr>303</vt:lpstr>
      <vt:lpstr>304</vt:lpstr>
      <vt:lpstr>306</vt:lpstr>
      <vt:lpstr>307</vt:lpstr>
      <vt:lpstr>402</vt:lpstr>
      <vt:lpstr>403</vt:lpstr>
      <vt:lpstr>404</vt:lpstr>
      <vt:lpstr>502</vt:lpstr>
      <vt:lpstr>504</vt:lpstr>
      <vt:lpstr>505</vt:lpstr>
      <vt:lpstr>506</vt:lpstr>
      <vt:lpstr>507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2018-04-13T15:38:12Z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